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Паспорта 2023\"/>
    </mc:Choice>
  </mc:AlternateContent>
  <xr:revisionPtr revIDLastSave="0" documentId="13_ncr:1_{FF6CF5F9-D6C1-4C3F-8940-F943DDFD17FE}" xr6:coauthVersionLast="45" xr6:coauthVersionMax="45" xr10:uidLastSave="{00000000-0000-0000-0000-000000000000}"/>
  <bookViews>
    <workbookView xWindow="-120" yWindow="-120" windowWidth="29040" windowHeight="15720" tabRatio="859" firstSheet="5" activeTab="9"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график'!$IJ:$IK,'6.1. Паспорт сетевой график'!$SF:$SG,'6.1. Паспорт сетевой график'!$ACB:$ACC,'6.1. Паспорт сетевой график'!$ALX:$ALY,'6.1. Паспорт сетевой график'!$AVT:$AVU,'6.1. Паспорт сетевой график'!$BFP:$BFQ,'6.1. Паспорт сетевой график'!$BPL:$BPM,'6.1. Паспорт сетевой график'!$BZH:$BZI,'6.1. Паспорт сетевой график'!$CJD:$CJE,'6.1. Паспорт сетевой график'!$CSZ:$CTA,'6.1. Паспорт сетевой график'!$DCV:$DCW,'6.1. Паспорт сетевой график'!$DMR:$DMS,'6.1. Паспорт сетевой график'!$DWN:$DWO,'6.1. Паспорт сетевой график'!$EGJ:$EGK,'6.1. Паспорт сетевой график'!$EQF:$EQG,'6.1. Паспорт сетевой график'!$FAB:$FAC,'6.1. Паспорт сетевой график'!$FJX:$FJY,'6.1. Паспорт сетевой график'!$FTT:$FTU,'6.1. Паспорт сетевой график'!$GDP:$GDQ,'6.1. Паспорт сетевой график'!$GNL:$GNM,'6.1. Паспорт сетевой график'!$GXH:$GXI,'6.1. Паспорт сетевой график'!$HHD:$HHE,'6.1. Паспорт сетевой график'!$HQZ:$HRA,'6.1. Паспорт сетевой график'!$IAV:$IAW,'6.1. Паспорт сетевой график'!$IKR:$IKS,'6.1. Паспорт сетевой график'!$IUN:$IUO,'6.1. Паспорт сетевой график'!$JEJ:$JEK,'6.1. Паспорт сетевой график'!$JOF:$JOG,'6.1. Паспорт сетевой график'!$JYB:$JYC,'6.1. Паспорт сетевой график'!$KHX:$KHY,'6.1. Паспорт сетевой график'!$KRT:$KRU,'6.1. Паспорт сетевой график'!$LBP:$LBQ,'6.1. Паспорт сетевой график'!$LLL:$LLM,'6.1. Паспорт сетевой график'!$LVH:$LVI,'6.1. Паспорт сетевой график'!$MFD:$MFE,'6.1. Паспорт сетевой график'!$MOZ:$MPA,'6.1. Паспорт сетевой график'!$MYV:$MYW,'6.1. Паспорт сетевой график'!$NIR:$NIS,'6.1. Паспорт сетевой график'!$NSN:$NSO,'6.1. Паспорт сетевой график'!$OCJ:$OCK,'6.1. Паспорт сетевой график'!$OMF:$OMG,'6.1. Паспорт сетевой график'!$OWB:$OWC,'6.1. Паспорт сетевой график'!$PFX:$PFY,'6.1. Паспорт сетевой график'!$PPT:$PPU,'6.1. Паспорт сетевой график'!$PZP:$PZQ,'6.1. Паспорт сетевой график'!$QJL:$QJM,'6.1. Паспорт сетевой график'!$QTH:$QTI,'6.1. Паспорт сетевой график'!$RDD:$RDE,'6.1. Паспорт сетевой график'!$RMZ:$RNA,'6.1. Паспорт сетевой график'!$RWV:$RWW,'6.1. Паспорт сетевой график'!$SGR:$SGS,'6.1. Паспорт сетевой график'!$SQN:$SQO,'6.1. Паспорт сетевой график'!$TAJ:$TAK,'6.1. Паспорт сетевой график'!$TKF:$TKG,'6.1. Паспорт сетевой график'!$TUB:$TUC,'6.1. Паспорт сетевой график'!$UDX:$UDY,'6.1. Паспорт сетевой график'!$UNT:$UNU,'6.1. Паспорт сетевой график'!$UXP:$UXQ,'6.1. Паспорт сетевой график'!$VHL:$VHM,'6.1. Паспорт сетевой график'!$VRH:$VRI,'6.1. Паспорт сетевой график'!$WBD:$WBE,'6.1. Паспорт сетевой график'!$WKZ:$WLA,'6.1. Паспорт сетевой график'!$WUV:$WUW</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график'!$IJ:$IK,'6.1. Паспорт сетевой график'!$SF:$SG,'6.1. Паспорт сетевой график'!$ACB:$ACC,'6.1. Паспорт сетевой график'!$ALX:$ALY,'6.1. Паспорт сетевой график'!$AVT:$AVU,'6.1. Паспорт сетевой график'!$BFP:$BFQ,'6.1. Паспорт сетевой график'!$BPL:$BPM,'6.1. Паспорт сетевой график'!$BZH:$BZI,'6.1. Паспорт сетевой график'!$CJD:$CJE,'6.1. Паспорт сетевой график'!$CSZ:$CTA,'6.1. Паспорт сетевой график'!$DCV:$DCW,'6.1. Паспорт сетевой график'!$DMR:$DMS,'6.1. Паспорт сетевой график'!$DWN:$DWO,'6.1. Паспорт сетевой график'!$EGJ:$EGK,'6.1. Паспорт сетевой график'!$EQF:$EQG,'6.1. Паспорт сетевой график'!$FAB:$FAC,'6.1. Паспорт сетевой график'!$FJX:$FJY,'6.1. Паспорт сетевой график'!$FTT:$FTU,'6.1. Паспорт сетевой график'!$GDP:$GDQ,'6.1. Паспорт сетевой график'!$GNL:$GNM,'6.1. Паспорт сетевой график'!$GXH:$GXI,'6.1. Паспорт сетевой график'!$HHD:$HHE,'6.1. Паспорт сетевой график'!$HQZ:$HRA,'6.1. Паспорт сетевой график'!$IAV:$IAW,'6.1. Паспорт сетевой график'!$IKR:$IKS,'6.1. Паспорт сетевой график'!$IUN:$IUO,'6.1. Паспорт сетевой график'!$JEJ:$JEK,'6.1. Паспорт сетевой график'!$JOF:$JOG,'6.1. Паспорт сетевой график'!$JYB:$JYC,'6.1. Паспорт сетевой график'!$KHX:$KHY,'6.1. Паспорт сетевой график'!$KRT:$KRU,'6.1. Паспорт сетевой график'!$LBP:$LBQ,'6.1. Паспорт сетевой график'!$LLL:$LLM,'6.1. Паспорт сетевой график'!$LVH:$LVI,'6.1. Паспорт сетевой график'!$MFD:$MFE,'6.1. Паспорт сетевой график'!$MOZ:$MPA,'6.1. Паспорт сетевой график'!$MYV:$MYW,'6.1. Паспорт сетевой график'!$NIR:$NIS,'6.1. Паспорт сетевой график'!$NSN:$NSO,'6.1. Паспорт сетевой график'!$OCJ:$OCK,'6.1. Паспорт сетевой график'!$OMF:$OMG,'6.1. Паспорт сетевой график'!$OWB:$OWC,'6.1. Паспорт сетевой график'!$PFX:$PFY,'6.1. Паспорт сетевой график'!$PPT:$PPU,'6.1. Паспорт сетевой график'!$PZP:$PZQ,'6.1. Паспорт сетевой график'!$QJL:$QJM,'6.1. Паспорт сетевой график'!$QTH:$QTI,'6.1. Паспорт сетевой график'!$RDD:$RDE,'6.1. Паспорт сетевой график'!$RMZ:$RNA,'6.1. Паспорт сетевой график'!$RWV:$RWW,'6.1. Паспорт сетевой график'!$SGR:$SGS,'6.1. Паспорт сетевой график'!$SQN:$SQO,'6.1. Паспорт сетевой график'!$TAJ:$TAK,'6.1. Паспорт сетевой график'!$TKF:$TKG,'6.1. Паспорт сетевой график'!$TUB:$TUC,'6.1. Паспорт сетевой график'!$UDX:$UDY,'6.1. Паспорт сетевой график'!$UNT:$UNU,'6.1. Паспорт сетевой график'!$UXP:$UXQ,'6.1. Паспорт сетевой график'!$VHL:$VHM,'6.1. Паспорт сетевой график'!$VRH:$VRI,'6.1. Паспорт сетевой график'!$WBD:$WBE,'6.1. Паспорт сетевой график'!$WKZ:$WLA,'6.1. Паспорт сетевой график'!$WUV:$WUW</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паспортбюджет'!$A$1:$Q$22</definedName>
    <definedName name="_xlnm.Print_Area" localSheetId="8">'6.1. Паспорт сетевой график'!$A$1:$L$53</definedName>
    <definedName name="_xlnm.Print_Area" localSheetId="9">'6.2. Паспорт фин осв ввод '!$A$1:$AB$72</definedName>
    <definedName name="_xlnm.Print_Area" localSheetId="11">'8. Общие сведения'!$A$1:$B$128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 i="22" l="1"/>
  <c r="AA33" i="33" l="1"/>
  <c r="AA32" i="33"/>
  <c r="AA31" i="33"/>
  <c r="AA30" i="33"/>
  <c r="W33" i="33"/>
  <c r="W32" i="33"/>
  <c r="W31" i="33"/>
  <c r="W30" i="33" s="1"/>
  <c r="S33" i="33"/>
  <c r="S30" i="33" s="1"/>
  <c r="S32" i="33"/>
  <c r="S31" i="33"/>
  <c r="Q33" i="33"/>
  <c r="Q30" i="33" s="1"/>
  <c r="Q32" i="33"/>
  <c r="Q31" i="33"/>
  <c r="O33" i="33"/>
  <c r="O30" i="33" s="1"/>
  <c r="O32" i="33"/>
  <c r="O31" i="33"/>
  <c r="M33" i="33"/>
  <c r="M30" i="33" s="1"/>
  <c r="M32" i="33"/>
  <c r="M31" i="33"/>
  <c r="K33" i="33"/>
  <c r="K32" i="33"/>
  <c r="K31" i="33"/>
  <c r="F33" i="33"/>
  <c r="F30" i="33" s="1"/>
  <c r="F32" i="33"/>
  <c r="F31" i="33"/>
  <c r="C31" i="33"/>
  <c r="C32" i="33"/>
  <c r="C33" i="33"/>
  <c r="C30" i="33" l="1"/>
  <c r="K30" i="33"/>
  <c r="C23" i="27"/>
  <c r="A5" i="5"/>
  <c r="A4" i="33"/>
  <c r="A5" i="30"/>
  <c r="A4" i="32"/>
  <c r="A5" i="10"/>
  <c r="A4" i="28"/>
  <c r="A5" i="27"/>
  <c r="A5" i="26"/>
  <c r="A6" i="25"/>
  <c r="A4" i="24"/>
  <c r="B25" i="22" l="1"/>
  <c r="B24" i="22"/>
  <c r="B21" i="22"/>
  <c r="A9" i="22"/>
  <c r="A9" i="5"/>
  <c r="A8" i="33"/>
  <c r="A9" i="30"/>
  <c r="A9" i="10"/>
  <c r="A8" i="28"/>
  <c r="A9" i="27"/>
  <c r="A9" i="26"/>
  <c r="C25" i="25"/>
  <c r="A10" i="25"/>
  <c r="A14" i="33" l="1"/>
  <c r="A6" i="32" l="1"/>
  <c r="A56" i="32" l="1"/>
  <c r="C70" i="32"/>
  <c r="D70" i="32" s="1"/>
  <c r="E70" i="32" s="1"/>
  <c r="F70" i="32" s="1"/>
  <c r="A15" i="22" l="1"/>
  <c r="A12" i="10"/>
  <c r="A12" i="22"/>
  <c r="A12" i="5"/>
  <c r="A15" i="5" l="1"/>
  <c r="A15" i="10"/>
  <c r="A10" i="32" s="1"/>
  <c r="A15" i="30"/>
  <c r="A14" i="28"/>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3" i="25"/>
  <c r="A12" i="27"/>
</calcChain>
</file>

<file path=xl/sharedStrings.xml><?xml version="1.0" encoding="utf-8"?>
<sst xmlns="http://schemas.openxmlformats.org/spreadsheetml/2006/main" count="1581" uniqueCount="552">
  <si>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</si>
  <si>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</si>
  <si>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</si>
  <si>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</si>
  <si>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</si>
  <si>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</si>
  <si>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</si>
  <si>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</si>
  <si>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</si>
  <si>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</si>
  <si>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</si>
  <si>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</si>
  <si>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</si>
  <si>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</si>
  <si>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</si>
  <si>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</si>
  <si>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</si>
  <si>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</si>
  <si>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</si>
  <si>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</si>
  <si>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</si>
  <si>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</si>
  <si>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</si>
  <si>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</si>
  <si>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</si>
  <si>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</si>
  <si>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</si>
  <si>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</si>
  <si>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</si>
  <si>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</si>
  <si>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</si>
  <si>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</si>
  <si>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</si>
  <si>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</si>
  <si>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</si>
  <si>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</si>
  <si>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</si>
  <si>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</si>
  <si>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</si>
  <si>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</si>
  <si>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</si>
  <si>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</si>
  <si>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</si>
  <si>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</si>
  <si>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</si>
  <si>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</si>
  <si>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</si>
  <si>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</si>
  <si>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</si>
  <si>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</si>
  <si>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</si>
  <si>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</si>
  <si>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</si>
  <si>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</si>
  <si>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</si>
  <si>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</si>
  <si>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</si>
  <si>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</si>
  <si>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</si>
  <si>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</si>
  <si>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</si>
  <si>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</si>
  <si>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</si>
  <si>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</si>
  <si>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</si>
  <si>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</si>
  <si>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</si>
  <si>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</si>
  <si>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</si>
  <si>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</si>
  <si>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</si>
  <si>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</si>
  <si>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</si>
  <si>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</si>
  <si>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</si>
  <si>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</si>
  <si>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</si>
  <si>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</si>
  <si>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</si>
  <si>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</si>
  <si>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</si>
  <si>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</si>
  <si>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</si>
  <si>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</si>
  <si>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</si>
  <si>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</si>
  <si>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</si>
  <si>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</si>
  <si>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</si>
  <si>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</si>
  <si>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</si>
  <si>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</si>
  <si>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</si>
  <si>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</si>
  <si>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</si>
  <si>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</si>
  <si>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</si>
  <si>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</si>
  <si>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</si>
  <si>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</si>
  <si>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</si>
  <si>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</si>
  <si>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</si>
  <si>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</si>
  <si>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</si>
  <si>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</si>
  <si>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</si>
  <si>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</si>
  <si>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</si>
  <si>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</si>
  <si>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</si>
  <si>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</si>
  <si>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</si>
  <si>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</si>
  <si>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</si>
  <si>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</si>
  <si>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</si>
  <si>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</si>
  <si>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</si>
  <si>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</si>
  <si>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</si>
  <si>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</si>
  <si>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</si>
  <si>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</si>
  <si>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</si>
  <si>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</si>
  <si>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</si>
  <si>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</si>
  <si>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</si>
  <si>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</si>
  <si>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</si>
  <si>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</si>
  <si>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</si>
  <si>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</si>
  <si>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</si>
  <si>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</si>
  <si>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</si>
  <si>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</si>
  <si>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</si>
  <si>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</si>
  <si>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</si>
  <si>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</si>
  <si>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</si>
  <si>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</si>
  <si>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</si>
  <si>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</si>
  <si>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</si>
  <si>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</si>
  <si>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</si>
  <si>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</si>
  <si>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</si>
  <si>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</si>
  <si>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</si>
  <si>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</si>
  <si>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</si>
  <si>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</si>
  <si>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</si>
  <si>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</si>
  <si>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</si>
  <si>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</si>
  <si>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</si>
  <si>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</si>
  <si>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</si>
  <si>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</si>
  <si>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</si>
  <si>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</si>
  <si>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</si>
  <si>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</si>
  <si>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</si>
  <si>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</si>
  <si>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</si>
  <si>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</si>
  <si>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</si>
  <si>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</si>
  <si>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</si>
  <si>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</si>
  <si>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</si>
  <si>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</si>
  <si>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</si>
  <si>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</si>
  <si>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</si>
  <si>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</si>
  <si>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</si>
  <si>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</si>
  <si>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</si>
  <si>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</si>
  <si>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</si>
  <si>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</si>
  <si>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</si>
  <si>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</si>
  <si>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</si>
  <si>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</si>
  <si>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</si>
  <si>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</si>
  <si>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</si>
  <si>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</si>
  <si>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</si>
  <si>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</si>
  <si>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</si>
  <si>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</si>
  <si>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</si>
  <si>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</si>
  <si>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</si>
  <si>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</si>
  <si>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</si>
  <si>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</si>
  <si>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</si>
  <si>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</si>
  <si>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</si>
  <si>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</si>
  <si>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</si>
  <si>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</si>
  <si>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</si>
  <si>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</si>
  <si>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</si>
  <si>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</si>
  <si>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</si>
  <si>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</si>
  <si>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</si>
  <si>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</si>
  <si>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</si>
  <si>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</si>
  <si>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</si>
  <si>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</si>
  <si>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</si>
  <si>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</si>
  <si>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</si>
  <si>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</si>
  <si>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</si>
  <si>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</si>
  <si>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</si>
  <si>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</si>
  <si>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</si>
  <si>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</si>
  <si>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</si>
  <si>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</si>
  <si>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</si>
  <si>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</si>
  <si>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</si>
  <si>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</si>
  <si>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</si>
  <si>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</si>
  <si>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</si>
  <si>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</si>
  <si>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</si>
  <si>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</si>
  <si>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</si>
  <si>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</si>
  <si>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</si>
  <si>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</si>
  <si>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</si>
  <si>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</si>
  <si>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</si>
  <si>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</si>
  <si>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</si>
  <si>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</si>
  <si>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</si>
  <si>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</si>
  <si>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</si>
  <si>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</si>
  <si>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</si>
  <si>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</si>
  <si>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</si>
  <si>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</si>
  <si>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</si>
  <si>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</si>
  <si>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</si>
  <si>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</si>
  <si>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</si>
  <si>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</si>
  <si>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</si>
  <si>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</si>
  <si>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</si>
  <si>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</si>
  <si>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</si>
  <si>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</si>
  <si>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</si>
  <si>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</si>
  <si>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</si>
  <si>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</si>
  <si>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</si>
  <si>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</si>
  <si>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</si>
  <si>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</si>
  <si>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</si>
  <si>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</si>
  <si>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</si>
  <si>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</si>
  <si>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</si>
  <si>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</si>
  <si>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</si>
  <si>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</si>
  <si>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</si>
  <si>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</si>
  <si>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</si>
  <si>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</si>
  <si>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</si>
  <si>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</si>
  <si>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</si>
  <si>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</si>
  <si>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</si>
  <si>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</si>
  <si>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</si>
  <si>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</si>
  <si>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</si>
  <si>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</si>
  <si>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</si>
  <si>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</si>
  <si>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</si>
  <si>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</si>
  <si>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</si>
  <si>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</si>
  <si>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</si>
  <si>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</si>
  <si>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</si>
  <si>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</si>
  <si>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</si>
  <si>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</si>
  <si>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</si>
  <si>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</si>
  <si>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</si>
  <si>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</si>
  <si>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</si>
  <si>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</si>
  <si>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</si>
  <si>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</si>
  <si>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</si>
  <si>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</si>
  <si>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</si>
  <si>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</si>
  <si>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</si>
  <si>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</si>
  <si>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</si>
  <si>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</si>
  <si>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</si>
  <si>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</si>
  <si>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</si>
  <si>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</si>
  <si>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</si>
  <si>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</si>
  <si>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</si>
  <si>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</si>
  <si>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</si>
  <si>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</si>
  <si>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</si>
  <si>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</si>
  <si>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</si>
  <si>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</si>
  <si>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</si>
  <si>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</si>
  <si>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</si>
  <si>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</si>
  <si>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</si>
  <si>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</si>
  <si>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</si>
  <si>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</si>
  <si>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</si>
  <si>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</si>
  <si>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</si>
  <si>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</si>
  <si>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</si>
  <si>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</si>
  <si>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</si>
  <si>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</si>
  <si>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</si>
  <si>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</si>
  <si>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</si>
  <si>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</si>
  <si>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</si>
  <si>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</si>
  <si>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</si>
  <si>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</si>
  <si>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</si>
  <si>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</si>
  <si>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</si>
  <si>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</si>
  <si>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</si>
  <si>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</si>
  <si>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</si>
  <si>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</si>
  <si>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</si>
  <si>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</si>
  <si>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</si>
  <si>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</si>
  <si>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</si>
  <si>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</si>
  <si>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</si>
  <si>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</si>
  <si>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</si>
  <si>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</si>
  <si>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</si>
  <si>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</si>
  <si>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</si>
  <si>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</si>
  <si>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</si>
  <si>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</si>
  <si>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</si>
  <si>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</si>
  <si>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</si>
  <si>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</si>
  <si>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</si>
  <si>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</si>
  <si>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</si>
  <si>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</si>
  <si>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</si>
  <si>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</si>
  <si>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</si>
  <si>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</si>
  <si>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</si>
  <si>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</si>
  <si>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</si>
  <si>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</si>
  <si>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</si>
  <si>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</si>
  <si>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</si>
  <si>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</si>
  <si>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</si>
  <si>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</si>
  <si>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</si>
  <si>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</si>
  <si>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</si>
  <si>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</si>
  <si>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</si>
  <si>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</si>
  <si>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</si>
  <si>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</si>
  <si>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</si>
  <si>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</si>
  <si>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</si>
  <si>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</si>
  <si>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</si>
  <si>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</si>
  <si>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</si>
  <si>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</si>
  <si>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</si>
  <si>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</si>
  <si>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</si>
  <si>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</si>
  <si>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</si>
  <si>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</si>
  <si>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</si>
  <si>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</si>
  <si>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</si>
  <si>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</si>
  <si>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</si>
  <si>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</si>
  <si>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</si>
  <si>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</si>
  <si>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</si>
  <si>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</si>
  <si>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</si>
  <si>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</si>
  <si>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</si>
  <si>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</si>
  <si>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</si>
  <si>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</si>
  <si>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</si>
  <si>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</si>
  <si>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</si>
  <si>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</si>
  <si>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</si>
  <si>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</si>
  <si>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</si>
  <si>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</si>
  <si>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</si>
  <si>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</si>
  <si>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</si>
  <si>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</si>
  <si>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</si>
  <si>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</si>
  <si>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</si>
  <si>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</si>
  <si>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</si>
  <si>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</si>
  <si>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</si>
  <si>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</si>
  <si>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</si>
  <si>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</si>
  <si>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</si>
  <si>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</si>
  <si>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</si>
  <si>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</si>
  <si>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</si>
  <si>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</si>
  <si>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</si>
  <si>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</si>
  <si>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</si>
  <si>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от «___»________2015г. №____</t>
  </si>
  <si>
    <t>Приложение  №____</t>
  </si>
  <si>
    <t>Реконструкция</t>
  </si>
  <si>
    <t>Год 2023</t>
  </si>
  <si>
    <t>НД</t>
  </si>
  <si>
    <t>ОЗП</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</si>
  <si>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</si>
  <si>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</si>
  <si>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</si>
  <si>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</si>
  <si>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</si>
  <si>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</si>
  <si>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</si>
  <si>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</si>
  <si>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</si>
  <si>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</si>
  <si>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</si>
  <si>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</si>
  <si>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</si>
  <si>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</si>
  <si>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 xml:space="preserve">Снижение потерь электроэнергиии в сетях </t>
  </si>
  <si>
    <t>Срок ввода объекта</t>
  </si>
  <si>
    <t>Общество с ограниченой ответветственостью "ПК-ЭНЕРГО"</t>
  </si>
  <si>
    <t>г. Таганрог</t>
  </si>
  <si>
    <t>н/д</t>
  </si>
  <si>
    <t>ООО "ПК-ЭНЕРГО"</t>
  </si>
  <si>
    <t xml:space="preserve">Реконструкция </t>
  </si>
  <si>
    <t>УНЦ</t>
  </si>
  <si>
    <t>СИРИУС-2-В</t>
  </si>
  <si>
    <t>Проектом  не предусмотрена поэтапная реализация объекта.</t>
  </si>
  <si>
    <t>П</t>
  </si>
  <si>
    <t>Год 2024</t>
  </si>
  <si>
    <t>В РУ-6 кВ  установить линейные ячейки  с вакуумными выключателями. Релейную защиту ячеек  выполнить с применением микропроцессорных терминалов. Предусмотреть установку цифровых щитовых измерительных приборов для новых ячеек, с возможностью питания от постоянного и переменного тока 220В, имеющих выходы RS-485</t>
  </si>
  <si>
    <t>• Повышение надежности электроснабжения и теплоснабжения потребителей электрической энергии микрорайона завода «Красный Гидропресс;
• Снижение существующих затрат на ремонты и техническое обслуживание ТП-1 Красный Гидропресс
• Уменьшение простоев потребителей при ремонтах
• Снижение потерь электрической энергии в сетях электроснабжения;
• Включение ТП-1 Красный Гидропресс в интеллектуальные системы управления и учета электроэнергии</t>
  </si>
  <si>
    <t>_______J_PC20202411_____________________</t>
  </si>
  <si>
    <t>J_PC20202411</t>
  </si>
  <si>
    <t>2021 г.</t>
  </si>
  <si>
    <t>8,64 млн.рублей</t>
  </si>
  <si>
    <t>7,2 млн.рублей</t>
  </si>
  <si>
    <t>Замена 8 ячеек с масленным выключателем на ячейки с вакумным выключателем с установкой микропроцесорной релейной защиты СИРИУС-2-В, СИРИУС-2-Л, СИРИУС-2-С</t>
  </si>
  <si>
    <t>8,64 млн.руб.</t>
  </si>
  <si>
    <t>2024 г.</t>
  </si>
  <si>
    <t>нд</t>
  </si>
  <si>
    <t>2024</t>
  </si>
  <si>
    <t>Сметная стоимость проекта в ценах 2019 года с НДС, млн. руб.</t>
  </si>
  <si>
    <t>2021</t>
  </si>
  <si>
    <t>ООО ЭНЕРГОЦЕНТР</t>
  </si>
  <si>
    <t>zakupki.gov.ru</t>
  </si>
  <si>
    <t>объем заключенного договора в ценах 2019 года с НДС, млн. руб.</t>
  </si>
  <si>
    <t>ООО ЗЛАТА</t>
  </si>
  <si>
    <t>Ростовская область, г. Таганрог, Северная Площадь, 3</t>
  </si>
  <si>
    <t>Реконструкция РП ТП №1 Красный Гидропресс замена ячеек в г. Таганрог</t>
  </si>
  <si>
    <t>Реконструкция РП ТП №1 Красный Гидропресс. Реконструкция существующих объектов электросетевого хозяйства для усиления электрической сети</t>
  </si>
  <si>
    <t>ТП РП-1 Красный Гидропресс</t>
  </si>
  <si>
    <t>2021-2024</t>
  </si>
  <si>
    <t xml:space="preserve">от </t>
  </si>
  <si>
    <t>32211957089</t>
  </si>
  <si>
    <t xml:space="preserve"> В РУ-6 кВ  установить линейные ячейки  с вакуумными выключателями. Релейную защиту ячеек  выполнить с применением микропроцессорных терминалов. Предусмотреть установку цифровых щитовых измерительных приборов для новых ячеек , с возможностью питания от постоянного и переменного тока 220В, имеющих выходы RS-485;  Проектом предусматривается замена ячеек - 8 шт.
</t>
  </si>
  <si>
    <t>2023</t>
  </si>
  <si>
    <t xml:space="preserve"> по состоянию на 01.01.2023</t>
  </si>
  <si>
    <t>ООО СТРОЙЦЕНТР, ООО ЗЛАТА</t>
  </si>
  <si>
    <t>1749,17</t>
  </si>
  <si>
    <t>2099</t>
  </si>
  <si>
    <t>Год раскрытия информации: _2 квартал 2023_ год</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</si>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</sst>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Times New Roman"/>
      <family val="1"/>
      <charset val="204"/>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68" fillId="0" borderId="0"/>
    <xf numFmtId="0" fontId="43" fillId="0" borderId="0"/>
    <xf numFmtId="9" fontId="1" fillId="0" borderId="0" applyFont="0" applyFill="0" applyBorder="0" applyAlignment="0" applyProtection="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56"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57" fillId="24"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56" fillId="0" borderId="0" xfId="2" applyFont="1" applyAlignment="1">
      <alignment horizontal="center" vertical="center"/>
    </xf>
    <xf numFmtId="0" fontId="39" fillId="0" borderId="4" xfId="2" applyFont="1" applyBorder="1" applyAlignment="1">
      <alignment horizontal="center" vertical="center"/>
    </xf>
    <xf numFmtId="0" fontId="11" fillId="0" borderId="0" xfId="2" applyAlignment="1">
      <alignment horizontal="right" vertical="center"/>
    </xf>
    <xf numFmtId="0" fontId="43" fillId="25" borderId="0" xfId="67" applyFill="1" applyAlignment="1">
      <alignment vertical="center" wrapText="1"/>
    </xf>
    <xf numFmtId="0" fontId="11" fillId="0" borderId="0" xfId="68" applyFont="1" applyAlignment="1">
      <alignment vertical="center"/>
    </xf>
    <xf numFmtId="10" fontId="39" fillId="26" borderId="1" xfId="68" applyNumberFormat="1" applyFont="1" applyFill="1" applyBorder="1" applyAlignment="1">
      <alignment vertical="center"/>
    </xf>
    <xf numFmtId="0" fontId="59"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8"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63" fillId="0" borderId="0" xfId="68" applyFont="1" applyAlignment="1">
      <alignment vertical="center"/>
    </xf>
    <xf numFmtId="0" fontId="64" fillId="0" borderId="0" xfId="68" applyFont="1" applyAlignment="1">
      <alignment horizontal="left" vertical="center"/>
    </xf>
    <xf numFmtId="0" fontId="59" fillId="0" borderId="0" xfId="68" applyFont="1" applyAlignment="1">
      <alignment horizontal="center" vertical="center"/>
    </xf>
    <xf numFmtId="2" fontId="48" fillId="0" borderId="0" xfId="68" applyNumberFormat="1" applyFont="1" applyAlignment="1">
      <alignment horizontal="right" vertical="center"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11" fillId="0" borderId="1" xfId="1" applyFont="1" applyBorder="1" applyAlignment="1">
      <alignment horizontal="left" vertical="center" wrapText="1"/>
    </xf>
    <xf numFmtId="174" fontId="39" fillId="0" borderId="29" xfId="2"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1" xfId="69" applyNumberFormat="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1"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1" fillId="0" borderId="0" xfId="68" applyNumberFormat="1" applyFont="1" applyAlignment="1">
      <alignment vertical="center"/>
    </xf>
    <xf numFmtId="172" fontId="60" fillId="0" borderId="0" xfId="68" applyNumberFormat="1" applyFont="1" applyAlignment="1">
      <alignment vertical="center"/>
    </xf>
    <xf numFmtId="171" fontId="60" fillId="0" borderId="0" xfId="68" applyNumberFormat="1" applyFont="1" applyAlignment="1">
      <alignment vertical="center"/>
    </xf>
    <xf numFmtId="170" fontId="60"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1"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4" xfId="68" applyFont="1" applyBorder="1" applyAlignment="1">
      <alignment vertical="center"/>
    </xf>
    <xf numFmtId="0" fontId="11" fillId="0" borderId="41" xfId="68" applyFont="1" applyBorder="1" applyAlignment="1">
      <alignment vertical="center"/>
    </xf>
    <xf numFmtId="3" fontId="39" fillId="0" borderId="35" xfId="68" applyNumberFormat="1" applyFont="1" applyBorder="1" applyAlignment="1">
      <alignment vertical="center"/>
    </xf>
    <xf numFmtId="0" fontId="11" fillId="0" borderId="40" xfId="68" applyFont="1" applyBorder="1" applyAlignment="1">
      <alignment vertical="center"/>
    </xf>
    <xf numFmtId="0" fontId="11" fillId="0" borderId="43" xfId="68" applyFont="1" applyBorder="1" applyAlignment="1">
      <alignment vertical="center"/>
    </xf>
    <xf numFmtId="0" fontId="11" fillId="0" borderId="39"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6" xfId="68" applyNumberFormat="1" applyFont="1" applyBorder="1" applyAlignment="1">
      <alignment vertical="center"/>
    </xf>
    <xf numFmtId="168" fontId="11" fillId="0" borderId="37"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6" xfId="68" applyNumberFormat="1" applyFont="1" applyBorder="1" applyAlignment="1">
      <alignment horizontal="center" vertical="center"/>
    </xf>
    <xf numFmtId="168" fontId="39" fillId="0" borderId="37" xfId="68" applyNumberFormat="1" applyFont="1" applyBorder="1" applyAlignment="1">
      <alignment horizontal="center" vertical="center"/>
    </xf>
    <xf numFmtId="3" fontId="39" fillId="0" borderId="35"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5"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2" xfId="68" applyNumberFormat="1" applyFont="1" applyBorder="1" applyAlignment="1">
      <alignment horizontal="center" vertical="center"/>
    </xf>
    <xf numFmtId="0" fontId="62" fillId="0" borderId="46" xfId="68" applyFont="1" applyBorder="1" applyAlignment="1">
      <alignment vertical="center"/>
    </xf>
    <xf numFmtId="0" fontId="11" fillId="0" borderId="44"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2" fontId="11" fillId="0" borderId="1" xfId="0" applyNumberFormat="1" applyFont="1" applyBorder="1" applyAlignment="1">
      <alignment horizontal="center" vertical="center" wrapText="1"/>
    </xf>
    <xf numFmtId="2" fontId="7" fillId="0" borderId="1" xfId="49" applyNumberFormat="1" applyFont="1" applyBorder="1" applyAlignment="1">
      <alignment horizontal="center" vertical="center"/>
    </xf>
    <xf numFmtId="4" fontId="7" fillId="0" borderId="2" xfId="1" applyNumberFormat="1" applyFont="1" applyBorder="1" applyAlignment="1">
      <alignment horizontal="center" vertical="center" wrapText="1"/>
    </xf>
    <xf numFmtId="4" fontId="39" fillId="0" borderId="35" xfId="68" applyNumberFormat="1" applyFont="1" applyBorder="1" applyAlignment="1">
      <alignment horizontal="center" vertical="center"/>
    </xf>
    <xf numFmtId="0" fontId="7" fillId="25" borderId="1" xfId="1" applyFont="1" applyFill="1" applyBorder="1" applyAlignment="1">
      <alignment vertical="center" wrapText="1"/>
    </xf>
    <xf numFmtId="0" fontId="11" fillId="25" borderId="1" xfId="2" applyFill="1" applyBorder="1" applyAlignment="1">
      <alignment horizontal="left" vertical="center" wrapText="1"/>
    </xf>
    <xf numFmtId="0" fontId="11" fillId="25" borderId="1" xfId="1" applyFont="1" applyFill="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1"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 fillId="0" borderId="4" xfId="1" applyFont="1" applyFill="1" applyBorder="1" applyAlignment="1">
      <alignmen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3" fillId="0" borderId="0" xfId="1" applyFill="1"/>
    <xf numFmtId="174"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39" fillId="0" borderId="1" xfId="2" applyNumberFormat="1" applyFont="1" applyBorder="1" applyAlignment="1">
      <alignment horizontal="center" vertical="center" wrapText="1"/>
    </xf>
    <xf numFmtId="0" fontId="11" fillId="0" borderId="0" xfId="2" applyFill="1"/>
    <xf numFmtId="0" fontId="11" fillId="0" borderId="0" xfId="2" applyFill="1" applyAlignment="1">
      <alignment horizontal="center" vertical="center"/>
    </xf>
    <xf numFmtId="0" fontId="55" fillId="0" borderId="0" xfId="2" applyFont="1" applyFill="1" applyAlignment="1">
      <alignment horizontal="center" vertical="center"/>
    </xf>
    <xf numFmtId="0" fontId="55" fillId="0" borderId="0" xfId="2" applyFont="1" applyFill="1"/>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69"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20" xfId="2" applyFill="1" applyBorder="1"/>
    <xf numFmtId="0" fontId="11" fillId="0" borderId="20" xfId="2" applyFill="1" applyBorder="1" applyAlignment="1">
      <alignment horizontal="center" vertical="center" wrapText="1"/>
    </xf>
    <xf numFmtId="0" fontId="11" fillId="0" borderId="20" xfId="2" applyFill="1" applyBorder="1" applyAlignment="1">
      <alignment wrapText="1"/>
    </xf>
    <xf numFmtId="0" fontId="11" fillId="0" borderId="20" xfId="2" applyFill="1" applyBorder="1" applyAlignment="1">
      <alignment horizontal="center" vertical="center"/>
    </xf>
    <xf numFmtId="49" fontId="11" fillId="0" borderId="1" xfId="0" applyNumberFormat="1" applyFont="1" applyBorder="1" applyAlignment="1" applyProtection="1">
      <alignment horizontal="center" vertical="center" wrapText="1"/>
      <protection locked="0"/>
    </xf>
    <xf numFmtId="4" fontId="39" fillId="0" borderId="1" xfId="2" applyNumberFormat="1" applyFont="1" applyBorder="1" applyAlignment="1">
      <alignment horizontal="center" vertical="center" wrapText="1"/>
    </xf>
    <xf numFmtId="4" fontId="39" fillId="0" borderId="29" xfId="2" applyNumberFormat="1" applyFont="1" applyBorder="1" applyAlignment="1">
      <alignment horizontal="center" vertical="center" wrapText="1"/>
    </xf>
    <xf numFmtId="10" fontId="39" fillId="0" borderId="29" xfId="2" applyNumberFormat="1" applyFont="1" applyBorder="1" applyAlignment="1">
      <alignment horizontal="center" vertical="center" wrapText="1"/>
    </xf>
    <xf numFmtId="171" fontId="39" fillId="0" borderId="29" xfId="70" applyNumberFormat="1" applyFont="1" applyBorder="1" applyAlignment="1">
      <alignment horizontal="center" vertical="center" wrapText="1"/>
    </xf>
    <xf numFmtId="0" fontId="7"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1" fillId="0" borderId="0" xfId="0"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4" fillId="0" borderId="0" xfId="1" applyFont="1" applyAlignment="1">
      <alignment horizontal="center" vertical="center"/>
    </xf>
    <xf numFmtId="0" fontId="41" fillId="0" borderId="0" xfId="0"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58" fillId="0" borderId="23" xfId="68" applyFont="1" applyBorder="1" applyAlignment="1">
      <alignment horizontal="center" vertical="center"/>
    </xf>
    <xf numFmtId="0" fontId="66" fillId="0" borderId="0" xfId="68" applyFont="1" applyAlignment="1">
      <alignment horizontal="center" vertical="center"/>
    </xf>
    <xf numFmtId="0" fontId="65" fillId="25" borderId="5" xfId="67" applyFont="1" applyFill="1" applyBorder="1" applyAlignment="1">
      <alignment horizontal="center" vertical="center" wrapText="1"/>
    </xf>
    <xf numFmtId="0" fontId="65" fillId="25" borderId="0" xfId="67" applyFont="1" applyFill="1" applyAlignment="1">
      <alignment horizontal="center" vertical="center" wrapText="1"/>
    </xf>
    <xf numFmtId="0" fontId="59"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58" fillId="0" borderId="0" xfId="68" applyFont="1" applyAlignment="1">
      <alignment horizontal="left" vertical="center" wrapText="1"/>
    </xf>
    <xf numFmtId="0" fontId="65"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4" fontId="39" fillId="0" borderId="10" xfId="2" applyNumberFormat="1" applyFont="1" applyBorder="1" applyAlignment="1">
      <alignment horizontal="center" vertical="center" wrapText="1"/>
    </xf>
    <xf numFmtId="4" fontId="39" fillId="0" borderId="2" xfId="2" applyNumberFormat="1" applyFont="1" applyBorder="1" applyAlignment="1">
      <alignment horizontal="center" vertical="center" wrapText="1"/>
    </xf>
    <xf numFmtId="3" fontId="39" fillId="0" borderId="10" xfId="2" applyNumberFormat="1" applyFont="1" applyBorder="1" applyAlignment="1">
      <alignment horizontal="center" vertical="center" wrapText="1"/>
    </xf>
    <xf numFmtId="3" fontId="39" fillId="0" borderId="2" xfId="2" applyNumberFormat="1" applyFont="1" applyBorder="1" applyAlignment="1">
      <alignment horizontal="center" vertical="center" wrapText="1"/>
    </xf>
    <xf numFmtId="0" fontId="41" fillId="0" borderId="0" xfId="2" applyFont="1" applyAlignment="1">
      <alignment horizontal="center" vertical="top" wrapText="1"/>
    </xf>
    <xf numFmtId="0" fontId="67"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xf>
    <xf numFmtId="0" fontId="11" fillId="0" borderId="0" xfId="2" applyFill="1" applyAlignment="1">
      <alignment horizontal="left"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center"/>
    </xf>
    <xf numFmtId="0" fontId="4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Fill="1" applyBorder="1" applyAlignment="1">
      <alignment horizontal="center" vertical="center"/>
    </xf>
    <xf numFmtId="165" fontId="54" fillId="0" borderId="0" xfId="1" applyNumberFormat="1" applyFont="1" applyFill="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54" fillId="0" borderId="0" xfId="1" applyFont="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Исполнительный аппарат МРСК Центра и Приволжья 2" xfId="69" xr:uid="{00000000-0005-0000-0000-000037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0"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6"/>
  <sheetViews>
    <sheetView zoomScale="90" zoomScaleNormal="90" zoomScaleSheetLayoutView="90" workbookViewId="0">
      <selection activeCell="A9" sqref="A9:C9"/>
    </sheetView>
  </sheetViews>
  <sheetFormatPr defaultColWidth="9.140625" defaultRowHeight="15" x14ac:dyDescent="0.25"/>
  <cols>
    <col min="1" max="1" width="6.140625" style="207" customWidth="1"/>
    <col min="2" max="2" width="61.7109375" style="207" customWidth="1"/>
    <col min="3" max="3" width="91.42578125" style="207" customWidth="1"/>
    <col min="4" max="4" width="25.5703125" style="207" customWidth="1"/>
    <col min="5" max="5" width="16.42578125" style="207" customWidth="1"/>
    <col min="6" max="16384" width="9.140625" style="207"/>
  </cols>
  <sheetData>
    <row r="1" spans="1:18" s="186" customFormat="1" ht="18.75" x14ac:dyDescent="0.2">
      <c r="A1" s="185"/>
      <c r="C1" s="187" t="s">
        <v>66</v>
      </c>
    </row>
    <row r="2" spans="1:18" s="186" customFormat="1" ht="18.75" x14ac:dyDescent="0.3">
      <c r="A2" s="185"/>
      <c r="C2" s="188" t="s">
        <v>8</v>
      </c>
    </row>
    <row r="3" spans="1:18" s="186" customFormat="1" ht="18" x14ac:dyDescent="0.35">
      <c r="A3" s="189"/>
      <c r="C3" s="188"/>
    </row>
    <row r="4" spans="1:18" s="186" customFormat="1" ht="18" x14ac:dyDescent="0.35">
      <c r="A4" s="189"/>
      <c r="D4" s="188"/>
    </row>
    <row r="5" spans="1:18" s="186" customFormat="1" ht="15.75" x14ac:dyDescent="0.25">
      <c r="A5" s="248" t="s">
        <v>550</v>
      </c>
      <c r="B5" s="248"/>
      <c r="C5" s="248"/>
      <c r="D5" s="190"/>
      <c r="E5" s="190"/>
      <c r="F5" s="190"/>
    </row>
    <row r="6" spans="1:18" s="186" customFormat="1" ht="18" x14ac:dyDescent="0.35">
      <c r="A6" s="189"/>
      <c r="D6" s="188"/>
    </row>
    <row r="7" spans="1:18" s="186" customFormat="1" ht="18.75" x14ac:dyDescent="0.2">
      <c r="A7" s="249" t="s">
        <v>7</v>
      </c>
      <c r="B7" s="249"/>
      <c r="C7" s="249"/>
      <c r="D7" s="191"/>
      <c r="E7" s="191"/>
      <c r="F7" s="191"/>
      <c r="G7" s="191"/>
      <c r="H7" s="191"/>
      <c r="I7" s="191"/>
      <c r="J7" s="191"/>
      <c r="K7" s="191"/>
      <c r="L7" s="191"/>
      <c r="M7" s="191"/>
      <c r="N7" s="191"/>
      <c r="O7" s="191"/>
      <c r="P7" s="191"/>
      <c r="Q7" s="191"/>
      <c r="R7" s="191"/>
    </row>
    <row r="8" spans="1:18" s="186" customFormat="1" ht="17.45" x14ac:dyDescent="0.25">
      <c r="A8" s="192"/>
      <c r="B8" s="192"/>
      <c r="C8" s="192"/>
      <c r="D8" s="192"/>
      <c r="E8" s="191"/>
      <c r="F8" s="191"/>
      <c r="G8" s="191"/>
      <c r="H8" s="191"/>
      <c r="I8" s="191"/>
      <c r="J8" s="191"/>
      <c r="K8" s="191"/>
      <c r="L8" s="191"/>
      <c r="M8" s="191"/>
      <c r="N8" s="191"/>
      <c r="O8" s="191"/>
      <c r="P8" s="191"/>
      <c r="Q8" s="191"/>
      <c r="R8" s="191"/>
    </row>
    <row r="9" spans="1:18" s="186" customFormat="1" ht="18.75" x14ac:dyDescent="0.2">
      <c r="A9" s="250" t="s">
        <v>509</v>
      </c>
      <c r="B9" s="250"/>
      <c r="C9" s="250"/>
      <c r="D9" s="193"/>
      <c r="E9" s="191"/>
      <c r="F9" s="191"/>
      <c r="G9" s="191"/>
      <c r="H9" s="191"/>
      <c r="I9" s="191"/>
      <c r="J9" s="191"/>
      <c r="K9" s="191"/>
      <c r="L9" s="191"/>
      <c r="M9" s="191"/>
      <c r="N9" s="191"/>
      <c r="O9" s="191"/>
      <c r="P9" s="191"/>
      <c r="Q9" s="191"/>
      <c r="R9" s="191"/>
    </row>
    <row r="10" spans="1:18" s="186" customFormat="1" ht="18.75" x14ac:dyDescent="0.2">
      <c r="A10" s="244" t="s">
        <v>6</v>
      </c>
      <c r="B10" s="244"/>
      <c r="C10" s="244"/>
      <c r="D10" s="194"/>
      <c r="E10" s="191"/>
      <c r="F10" s="191"/>
      <c r="G10" s="191"/>
      <c r="H10" s="191"/>
      <c r="I10" s="191"/>
      <c r="J10" s="191"/>
      <c r="K10" s="191"/>
      <c r="L10" s="191"/>
      <c r="M10" s="191"/>
      <c r="N10" s="191"/>
      <c r="O10" s="191"/>
      <c r="P10" s="191"/>
      <c r="Q10" s="191"/>
      <c r="R10" s="191"/>
    </row>
    <row r="11" spans="1:18" s="186" customFormat="1" ht="17.45" x14ac:dyDescent="0.25">
      <c r="A11" s="192"/>
      <c r="B11" s="192"/>
      <c r="C11" s="192"/>
      <c r="D11" s="192"/>
      <c r="E11" s="191"/>
      <c r="F11" s="191"/>
      <c r="G11" s="191"/>
      <c r="H11" s="191"/>
      <c r="I11" s="191"/>
      <c r="J11" s="191"/>
      <c r="K11" s="191"/>
      <c r="L11" s="191"/>
      <c r="M11" s="191"/>
      <c r="N11" s="191"/>
      <c r="O11" s="191"/>
      <c r="P11" s="191"/>
      <c r="Q11" s="191"/>
      <c r="R11" s="191"/>
    </row>
    <row r="12" spans="1:18" s="186" customFormat="1" ht="17.45" x14ac:dyDescent="0.25">
      <c r="A12" s="250" t="s">
        <v>521</v>
      </c>
      <c r="B12" s="250"/>
      <c r="C12" s="250"/>
      <c r="D12" s="193"/>
      <c r="E12" s="191"/>
      <c r="F12" s="191"/>
      <c r="G12" s="191"/>
      <c r="H12" s="191"/>
      <c r="I12" s="191"/>
      <c r="J12" s="191"/>
      <c r="K12" s="191"/>
      <c r="L12" s="191"/>
      <c r="M12" s="191"/>
      <c r="N12" s="191"/>
      <c r="O12" s="191"/>
      <c r="P12" s="191"/>
      <c r="Q12" s="191"/>
      <c r="R12" s="191"/>
    </row>
    <row r="13" spans="1:18" s="186" customFormat="1" ht="18.75" x14ac:dyDescent="0.2">
      <c r="A13" s="244" t="s">
        <v>5</v>
      </c>
      <c r="B13" s="244"/>
      <c r="C13" s="244"/>
      <c r="D13" s="194"/>
      <c r="E13" s="191"/>
      <c r="F13" s="191"/>
      <c r="G13" s="191"/>
      <c r="H13" s="191"/>
      <c r="I13" s="191"/>
      <c r="J13" s="191"/>
      <c r="K13" s="191"/>
      <c r="L13" s="191"/>
      <c r="M13" s="191"/>
      <c r="N13" s="191"/>
      <c r="O13" s="191"/>
      <c r="P13" s="191"/>
      <c r="Q13" s="191"/>
      <c r="R13" s="191"/>
    </row>
    <row r="14" spans="1:18" s="186" customFormat="1" ht="18" x14ac:dyDescent="0.25">
      <c r="A14" s="195"/>
      <c r="B14" s="195"/>
      <c r="C14" s="195"/>
      <c r="D14" s="195"/>
      <c r="E14" s="195"/>
      <c r="F14" s="195"/>
      <c r="G14" s="195"/>
      <c r="H14" s="195"/>
      <c r="I14" s="195"/>
      <c r="J14" s="195"/>
      <c r="K14" s="195"/>
      <c r="L14" s="195"/>
      <c r="M14" s="195"/>
      <c r="N14" s="195"/>
      <c r="O14" s="195"/>
      <c r="P14" s="195"/>
      <c r="Q14" s="195"/>
      <c r="R14" s="195"/>
    </row>
    <row r="15" spans="1:18" s="196" customFormat="1" ht="15.75" x14ac:dyDescent="0.2">
      <c r="A15" s="245" t="s">
        <v>538</v>
      </c>
      <c r="B15" s="245"/>
      <c r="C15" s="245"/>
      <c r="D15" s="193"/>
      <c r="E15" s="193"/>
      <c r="F15" s="193"/>
      <c r="G15" s="193"/>
      <c r="H15" s="193"/>
      <c r="I15" s="193"/>
      <c r="J15" s="193"/>
      <c r="K15" s="193"/>
      <c r="L15" s="193"/>
      <c r="M15" s="193"/>
      <c r="N15" s="193"/>
      <c r="O15" s="193"/>
      <c r="P15" s="193"/>
      <c r="Q15" s="193"/>
      <c r="R15" s="193"/>
    </row>
    <row r="16" spans="1:18" s="196" customFormat="1" ht="15.75" x14ac:dyDescent="0.2">
      <c r="A16" s="244" t="s">
        <v>4</v>
      </c>
      <c r="B16" s="244"/>
      <c r="C16" s="244"/>
      <c r="D16" s="194"/>
      <c r="E16" s="194"/>
      <c r="F16" s="194"/>
      <c r="G16" s="194"/>
      <c r="H16" s="194"/>
      <c r="I16" s="194"/>
      <c r="J16" s="194"/>
      <c r="K16" s="194"/>
      <c r="L16" s="194"/>
      <c r="M16" s="194"/>
      <c r="N16" s="194"/>
      <c r="O16" s="194"/>
      <c r="P16" s="194"/>
      <c r="Q16" s="194"/>
      <c r="R16" s="194"/>
    </row>
    <row r="17" spans="1:18" s="196" customFormat="1" ht="18" x14ac:dyDescent="0.25">
      <c r="A17" s="195"/>
      <c r="B17" s="195"/>
      <c r="C17" s="195"/>
      <c r="D17" s="195"/>
      <c r="E17" s="195"/>
      <c r="F17" s="195"/>
      <c r="G17" s="195"/>
      <c r="H17" s="195"/>
      <c r="I17" s="195"/>
      <c r="J17" s="195"/>
      <c r="K17" s="195"/>
      <c r="L17" s="195"/>
      <c r="M17" s="195"/>
      <c r="N17" s="195"/>
      <c r="O17" s="195"/>
    </row>
    <row r="18" spans="1:18" s="196" customFormat="1" ht="18.75" x14ac:dyDescent="0.2">
      <c r="A18" s="246" t="s">
        <v>445</v>
      </c>
      <c r="B18" s="247"/>
      <c r="C18" s="247"/>
      <c r="D18" s="197"/>
      <c r="E18" s="197"/>
      <c r="F18" s="197"/>
      <c r="G18" s="197"/>
      <c r="H18" s="197"/>
      <c r="I18" s="197"/>
      <c r="J18" s="197"/>
      <c r="K18" s="197"/>
      <c r="L18" s="197"/>
      <c r="M18" s="197"/>
      <c r="N18" s="197"/>
      <c r="O18" s="197"/>
      <c r="P18" s="197"/>
      <c r="Q18" s="197"/>
      <c r="R18" s="197"/>
    </row>
    <row r="19" spans="1:18" s="196" customFormat="1" ht="18" x14ac:dyDescent="0.25">
      <c r="A19" s="194"/>
      <c r="B19" s="194"/>
      <c r="C19" s="194"/>
      <c r="D19" s="194"/>
      <c r="E19" s="195"/>
      <c r="F19" s="195"/>
      <c r="G19" s="195"/>
      <c r="H19" s="195"/>
      <c r="I19" s="195"/>
      <c r="J19" s="195"/>
      <c r="K19" s="195"/>
      <c r="L19" s="195"/>
      <c r="M19" s="195"/>
      <c r="N19" s="195"/>
      <c r="O19" s="195"/>
    </row>
    <row r="20" spans="1:18" s="196" customFormat="1" ht="31.5" x14ac:dyDescent="0.2">
      <c r="A20" s="198" t="s">
        <v>3</v>
      </c>
      <c r="B20" s="199" t="s">
        <v>65</v>
      </c>
      <c r="C20" s="200" t="s">
        <v>64</v>
      </c>
      <c r="D20" s="194"/>
      <c r="E20" s="195"/>
      <c r="F20" s="195"/>
      <c r="G20" s="195"/>
      <c r="H20" s="195"/>
      <c r="I20" s="195"/>
      <c r="J20" s="195"/>
      <c r="K20" s="195"/>
      <c r="L20" s="195"/>
      <c r="M20" s="195"/>
      <c r="N20" s="195"/>
      <c r="O20" s="195"/>
    </row>
    <row r="21" spans="1:18" s="196" customFormat="1" ht="18" x14ac:dyDescent="0.25">
      <c r="A21" s="200">
        <v>1</v>
      </c>
      <c r="B21" s="199">
        <v>2</v>
      </c>
      <c r="C21" s="200">
        <v>3</v>
      </c>
      <c r="D21" s="194"/>
      <c r="E21" s="195"/>
      <c r="F21" s="195"/>
      <c r="G21" s="195"/>
      <c r="H21" s="195"/>
      <c r="I21" s="195"/>
      <c r="J21" s="195"/>
      <c r="K21" s="195"/>
      <c r="L21" s="195"/>
      <c r="M21" s="195"/>
      <c r="N21" s="195"/>
      <c r="O21" s="195"/>
    </row>
    <row r="22" spans="1:18" s="196" customFormat="1" ht="31.5" x14ac:dyDescent="0.2">
      <c r="A22" s="201" t="s">
        <v>63</v>
      </c>
      <c r="B22" s="202" t="s">
        <v>298</v>
      </c>
      <c r="C22" s="203" t="s">
        <v>539</v>
      </c>
      <c r="D22" s="194"/>
      <c r="E22" s="195"/>
      <c r="F22" s="195"/>
      <c r="G22" s="195"/>
      <c r="H22" s="195"/>
      <c r="I22" s="195"/>
      <c r="J22" s="195"/>
      <c r="K22" s="195"/>
      <c r="L22" s="195"/>
      <c r="M22" s="195"/>
      <c r="N22" s="195"/>
      <c r="O22" s="195"/>
    </row>
    <row r="23" spans="1:18" s="196" customFormat="1" ht="31.5" x14ac:dyDescent="0.2">
      <c r="A23" s="201" t="s">
        <v>61</v>
      </c>
      <c r="B23" s="204" t="s">
        <v>62</v>
      </c>
      <c r="C23" s="205" t="s">
        <v>507</v>
      </c>
      <c r="D23" s="194"/>
      <c r="E23" s="195"/>
      <c r="F23" s="195"/>
      <c r="G23" s="195"/>
      <c r="H23" s="195"/>
      <c r="I23" s="195"/>
      <c r="J23" s="195"/>
      <c r="K23" s="195"/>
      <c r="L23" s="195"/>
      <c r="M23" s="195"/>
      <c r="N23" s="195"/>
      <c r="O23" s="195"/>
    </row>
    <row r="24" spans="1:18" s="196" customFormat="1" ht="47.25" x14ac:dyDescent="0.2">
      <c r="A24" s="201" t="s">
        <v>60</v>
      </c>
      <c r="B24" s="206" t="s">
        <v>394</v>
      </c>
      <c r="C24" s="200" t="s">
        <v>509</v>
      </c>
      <c r="D24" s="195"/>
      <c r="E24" s="195"/>
      <c r="F24" s="195"/>
      <c r="G24" s="195"/>
      <c r="H24" s="195"/>
      <c r="I24" s="195"/>
      <c r="J24" s="195"/>
      <c r="K24" s="195"/>
      <c r="L24" s="195"/>
      <c r="M24" s="195"/>
      <c r="N24" s="195"/>
    </row>
    <row r="25" spans="1:18" s="196" customFormat="1" ht="31.5" x14ac:dyDescent="0.2">
      <c r="A25" s="201" t="s">
        <v>59</v>
      </c>
      <c r="B25" s="206" t="s">
        <v>72</v>
      </c>
      <c r="C25" s="200" t="s">
        <v>465</v>
      </c>
      <c r="D25" s="195"/>
      <c r="E25" s="195"/>
      <c r="F25" s="195"/>
      <c r="G25" s="195"/>
      <c r="H25" s="195"/>
      <c r="I25" s="195"/>
      <c r="J25" s="195"/>
      <c r="K25" s="195"/>
      <c r="L25" s="195"/>
      <c r="M25" s="195"/>
      <c r="N25" s="195"/>
    </row>
    <row r="26" spans="1:18" s="196" customFormat="1" ht="31.5" x14ac:dyDescent="0.2">
      <c r="A26" s="201" t="s">
        <v>57</v>
      </c>
      <c r="B26" s="206" t="s">
        <v>71</v>
      </c>
      <c r="C26" s="200" t="s">
        <v>510</v>
      </c>
      <c r="D26" s="195"/>
      <c r="E26" s="195"/>
      <c r="F26" s="195"/>
      <c r="G26" s="195"/>
      <c r="H26" s="195"/>
      <c r="I26" s="195"/>
      <c r="J26" s="195"/>
      <c r="K26" s="195"/>
      <c r="L26" s="195"/>
      <c r="M26" s="195"/>
      <c r="N26" s="195"/>
    </row>
    <row r="27" spans="1:18" s="196" customFormat="1" ht="18.75" x14ac:dyDescent="0.2">
      <c r="A27" s="201" t="s">
        <v>56</v>
      </c>
      <c r="B27" s="206" t="s">
        <v>395</v>
      </c>
      <c r="C27" s="200" t="s">
        <v>466</v>
      </c>
      <c r="D27" s="195"/>
      <c r="E27" s="195"/>
      <c r="F27" s="195"/>
      <c r="G27" s="195"/>
      <c r="H27" s="195"/>
      <c r="I27" s="195"/>
      <c r="J27" s="195"/>
      <c r="K27" s="195"/>
      <c r="L27" s="195"/>
      <c r="M27" s="195"/>
      <c r="N27" s="195"/>
    </row>
    <row r="28" spans="1:18" s="196" customFormat="1" ht="31.5" x14ac:dyDescent="0.2">
      <c r="A28" s="201" t="s">
        <v>54</v>
      </c>
      <c r="B28" s="206" t="s">
        <v>396</v>
      </c>
      <c r="C28" s="200" t="s">
        <v>466</v>
      </c>
      <c r="D28" s="195"/>
      <c r="E28" s="195"/>
      <c r="F28" s="195"/>
      <c r="G28" s="195"/>
      <c r="H28" s="195"/>
      <c r="I28" s="195"/>
      <c r="J28" s="195"/>
      <c r="K28" s="195"/>
      <c r="L28" s="195"/>
      <c r="M28" s="195"/>
      <c r="N28" s="195"/>
    </row>
    <row r="29" spans="1:18" s="196" customFormat="1" ht="31.5" x14ac:dyDescent="0.2">
      <c r="A29" s="201" t="s">
        <v>52</v>
      </c>
      <c r="B29" s="206" t="s">
        <v>397</v>
      </c>
      <c r="C29" s="200" t="s">
        <v>466</v>
      </c>
      <c r="D29" s="195"/>
      <c r="E29" s="195"/>
      <c r="F29" s="195"/>
      <c r="G29" s="195"/>
      <c r="H29" s="195"/>
      <c r="I29" s="195"/>
      <c r="J29" s="195"/>
      <c r="K29" s="195"/>
      <c r="L29" s="195"/>
      <c r="M29" s="195"/>
      <c r="N29" s="195"/>
    </row>
    <row r="30" spans="1:18" s="196" customFormat="1" ht="31.5" x14ac:dyDescent="0.2">
      <c r="A30" s="201" t="s">
        <v>70</v>
      </c>
      <c r="B30" s="206" t="s">
        <v>398</v>
      </c>
      <c r="C30" s="200" t="s">
        <v>466</v>
      </c>
      <c r="D30" s="195"/>
      <c r="E30" s="195"/>
      <c r="F30" s="195"/>
      <c r="G30" s="195"/>
      <c r="H30" s="195"/>
      <c r="I30" s="195"/>
      <c r="J30" s="195"/>
      <c r="K30" s="195"/>
      <c r="L30" s="195"/>
      <c r="M30" s="195"/>
      <c r="N30" s="195"/>
    </row>
    <row r="31" spans="1:18" s="196" customFormat="1" ht="31.5" x14ac:dyDescent="0.2">
      <c r="A31" s="201" t="s">
        <v>68</v>
      </c>
      <c r="B31" s="206" t="s">
        <v>399</v>
      </c>
      <c r="C31" s="200" t="s">
        <v>466</v>
      </c>
      <c r="D31" s="195"/>
      <c r="E31" s="195"/>
      <c r="F31" s="195"/>
      <c r="G31" s="195"/>
      <c r="H31" s="195"/>
      <c r="I31" s="195"/>
      <c r="J31" s="195"/>
      <c r="K31" s="195"/>
      <c r="L31" s="195"/>
      <c r="M31" s="195"/>
      <c r="N31" s="195"/>
    </row>
    <row r="32" spans="1:18" s="196" customFormat="1" ht="63" x14ac:dyDescent="0.2">
      <c r="A32" s="201" t="s">
        <v>67</v>
      </c>
      <c r="B32" s="206" t="s">
        <v>400</v>
      </c>
      <c r="C32" s="200" t="s">
        <v>467</v>
      </c>
      <c r="D32" s="195"/>
      <c r="E32" s="195"/>
      <c r="F32" s="195"/>
      <c r="G32" s="195"/>
      <c r="H32" s="195"/>
      <c r="I32" s="195"/>
      <c r="J32" s="195"/>
      <c r="K32" s="195"/>
      <c r="L32" s="195"/>
      <c r="M32" s="195"/>
      <c r="N32" s="195"/>
    </row>
    <row r="33" spans="1:3" ht="78.75" x14ac:dyDescent="0.25">
      <c r="A33" s="201" t="s">
        <v>414</v>
      </c>
      <c r="B33" s="206" t="s">
        <v>401</v>
      </c>
      <c r="C33" s="200" t="s">
        <v>466</v>
      </c>
    </row>
    <row r="34" spans="1:3" ht="47.25" x14ac:dyDescent="0.25">
      <c r="A34" s="201" t="s">
        <v>404</v>
      </c>
      <c r="B34" s="206" t="s">
        <v>69</v>
      </c>
      <c r="C34" s="200" t="s">
        <v>466</v>
      </c>
    </row>
    <row r="35" spans="1:3" ht="31.5" x14ac:dyDescent="0.25">
      <c r="A35" s="201" t="s">
        <v>415</v>
      </c>
      <c r="B35" s="206" t="s">
        <v>402</v>
      </c>
      <c r="C35" s="200" t="s">
        <v>466</v>
      </c>
    </row>
    <row r="36" spans="1:3" ht="15.75" x14ac:dyDescent="0.25">
      <c r="A36" s="201" t="s">
        <v>405</v>
      </c>
      <c r="B36" s="206" t="s">
        <v>403</v>
      </c>
      <c r="C36" s="200" t="s">
        <v>309</v>
      </c>
    </row>
    <row r="37" spans="1:3" ht="31.5" x14ac:dyDescent="0.25">
      <c r="A37" s="201" t="s">
        <v>416</v>
      </c>
      <c r="B37" s="206" t="s">
        <v>227</v>
      </c>
      <c r="C37" s="200" t="s">
        <v>493</v>
      </c>
    </row>
    <row r="38" spans="1:3" ht="78.75" x14ac:dyDescent="0.25">
      <c r="A38" s="201" t="s">
        <v>406</v>
      </c>
      <c r="B38" s="206" t="s">
        <v>458</v>
      </c>
      <c r="C38" s="205" t="s">
        <v>519</v>
      </c>
    </row>
    <row r="39" spans="1:3" ht="94.5" x14ac:dyDescent="0.25">
      <c r="A39" s="201" t="s">
        <v>417</v>
      </c>
      <c r="B39" s="206" t="s">
        <v>440</v>
      </c>
      <c r="C39" s="200" t="s">
        <v>494</v>
      </c>
    </row>
    <row r="40" spans="1:3" ht="63" x14ac:dyDescent="0.25">
      <c r="A40" s="201" t="s">
        <v>407</v>
      </c>
      <c r="B40" s="206" t="s">
        <v>455</v>
      </c>
      <c r="C40" s="200" t="s">
        <v>495</v>
      </c>
    </row>
    <row r="41" spans="1:3" ht="141.75" x14ac:dyDescent="0.25">
      <c r="A41" s="201" t="s">
        <v>420</v>
      </c>
      <c r="B41" s="206" t="s">
        <v>421</v>
      </c>
      <c r="C41" s="200" t="s">
        <v>496</v>
      </c>
    </row>
    <row r="42" spans="1:3" ht="78.75" x14ac:dyDescent="0.25">
      <c r="A42" s="201" t="s">
        <v>408</v>
      </c>
      <c r="B42" s="206" t="s">
        <v>446</v>
      </c>
      <c r="C42" s="200" t="s">
        <v>496</v>
      </c>
    </row>
    <row r="43" spans="1:3" ht="78.75" x14ac:dyDescent="0.25">
      <c r="A43" s="201" t="s">
        <v>441</v>
      </c>
      <c r="B43" s="206" t="s">
        <v>447</v>
      </c>
      <c r="C43" s="200" t="s">
        <v>496</v>
      </c>
    </row>
    <row r="44" spans="1:3" ht="78.75" x14ac:dyDescent="0.25">
      <c r="A44" s="201" t="s">
        <v>409</v>
      </c>
      <c r="B44" s="206" t="s">
        <v>448</v>
      </c>
      <c r="C44" s="200" t="s">
        <v>496</v>
      </c>
    </row>
    <row r="45" spans="1:3" ht="47.25" x14ac:dyDescent="0.25">
      <c r="A45" s="201" t="s">
        <v>442</v>
      </c>
      <c r="B45" s="206" t="s">
        <v>456</v>
      </c>
      <c r="C45" s="208" t="s">
        <v>524</v>
      </c>
    </row>
    <row r="46" spans="1:3" ht="47.25" x14ac:dyDescent="0.25">
      <c r="A46" s="201" t="s">
        <v>410</v>
      </c>
      <c r="B46" s="206" t="s">
        <v>457</v>
      </c>
      <c r="C46" s="209" t="s">
        <v>525</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1" t="s">
        <v>66</v>
      </c>
    </row>
    <row r="2" spans="1:28" s="8" customFormat="1" ht="18.75" customHeight="1" x14ac:dyDescent="0.3">
      <c r="A2" s="13"/>
      <c r="S2" s="11" t="s">
        <v>8</v>
      </c>
    </row>
    <row r="3" spans="1:28" s="8" customFormat="1" ht="18" x14ac:dyDescent="0.35">
      <c r="S3" s="11"/>
    </row>
    <row r="4" spans="1:28" s="8" customFormat="1" ht="18.75" customHeight="1" x14ac:dyDescent="0.25">
      <c r="A4" s="255" t="str">
        <f>'1. паспорт местоположение'!A5:C5</f>
        <v>Год раскрытия информации: _2 квартал 2023_ год</v>
      </c>
      <c r="B4" s="255"/>
      <c r="C4" s="255"/>
      <c r="D4" s="255"/>
      <c r="E4" s="255"/>
      <c r="F4" s="255"/>
      <c r="G4" s="255"/>
      <c r="H4" s="255"/>
      <c r="I4" s="255"/>
      <c r="J4" s="255"/>
      <c r="K4" s="255"/>
      <c r="L4" s="255"/>
      <c r="M4" s="255"/>
      <c r="N4" s="255"/>
      <c r="O4" s="255"/>
      <c r="P4" s="255"/>
      <c r="Q4" s="255"/>
      <c r="R4" s="255"/>
      <c r="S4" s="255"/>
    </row>
    <row r="5" spans="1:28" s="8" customFormat="1" ht="15.6" x14ac:dyDescent="0.25">
      <c r="A5" s="12"/>
    </row>
    <row r="6" spans="1:28" s="8" customFormat="1" ht="18.75" x14ac:dyDescent="0.2">
      <c r="A6" s="252" t="s">
        <v>7</v>
      </c>
      <c r="B6" s="252"/>
      <c r="C6" s="252"/>
      <c r="D6" s="252"/>
      <c r="E6" s="252"/>
      <c r="F6" s="252"/>
      <c r="G6" s="252"/>
      <c r="H6" s="252"/>
      <c r="I6" s="252"/>
      <c r="J6" s="252"/>
      <c r="K6" s="252"/>
      <c r="L6" s="252"/>
      <c r="M6" s="252"/>
      <c r="N6" s="252"/>
      <c r="O6" s="252"/>
      <c r="P6" s="252"/>
      <c r="Q6" s="252"/>
      <c r="R6" s="252"/>
      <c r="S6" s="252"/>
      <c r="T6" s="10"/>
      <c r="U6" s="10"/>
      <c r="V6" s="10"/>
      <c r="W6" s="10"/>
      <c r="X6" s="10"/>
      <c r="Y6" s="10"/>
      <c r="Z6" s="10"/>
      <c r="AA6" s="10"/>
      <c r="AB6" s="10"/>
    </row>
    <row r="7" spans="1:28" s="8" customFormat="1" ht="17.45" x14ac:dyDescent="0.25">
      <c r="A7" s="252"/>
      <c r="B7" s="252"/>
      <c r="C7" s="252"/>
      <c r="D7" s="252"/>
      <c r="E7" s="252"/>
      <c r="F7" s="252"/>
      <c r="G7" s="252"/>
      <c r="H7" s="252"/>
      <c r="I7" s="252"/>
      <c r="J7" s="252"/>
      <c r="K7" s="252"/>
      <c r="L7" s="252"/>
      <c r="M7" s="252"/>
      <c r="N7" s="252"/>
      <c r="O7" s="252"/>
      <c r="P7" s="252"/>
      <c r="Q7" s="252"/>
      <c r="R7" s="252"/>
      <c r="S7" s="252"/>
      <c r="T7" s="10"/>
      <c r="U7" s="10"/>
      <c r="V7" s="10"/>
      <c r="W7" s="10"/>
      <c r="X7" s="10"/>
      <c r="Y7" s="10"/>
      <c r="Z7" s="10"/>
      <c r="AA7" s="10"/>
      <c r="AB7" s="10"/>
    </row>
    <row r="8" spans="1:28" s="8" customFormat="1" ht="18.75" x14ac:dyDescent="0.2">
      <c r="A8" s="253" t="s">
        <v>509</v>
      </c>
      <c r="B8" s="253"/>
      <c r="C8" s="253"/>
      <c r="D8" s="253"/>
      <c r="E8" s="253"/>
      <c r="F8" s="253"/>
      <c r="G8" s="253"/>
      <c r="H8" s="253"/>
      <c r="I8" s="253"/>
      <c r="J8" s="253"/>
      <c r="K8" s="253"/>
      <c r="L8" s="253"/>
      <c r="M8" s="253"/>
      <c r="N8" s="253"/>
      <c r="O8" s="253"/>
      <c r="P8" s="253"/>
      <c r="Q8" s="253"/>
      <c r="R8" s="253"/>
      <c r="S8" s="253"/>
      <c r="T8" s="10"/>
      <c r="U8" s="10"/>
      <c r="V8" s="10"/>
      <c r="W8" s="10"/>
      <c r="X8" s="10"/>
      <c r="Y8" s="10"/>
      <c r="Z8" s="10"/>
      <c r="AA8" s="10"/>
      <c r="AB8" s="10"/>
    </row>
    <row r="9" spans="1:28" s="8" customFormat="1" ht="18.75" x14ac:dyDescent="0.2">
      <c r="A9" s="251" t="s">
        <v>6</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7.45" x14ac:dyDescent="0.25">
      <c r="A10" s="252"/>
      <c r="B10" s="252"/>
      <c r="C10" s="252"/>
      <c r="D10" s="252"/>
      <c r="E10" s="252"/>
      <c r="F10" s="252"/>
      <c r="G10" s="252"/>
      <c r="H10" s="252"/>
      <c r="I10" s="252"/>
      <c r="J10" s="252"/>
      <c r="K10" s="252"/>
      <c r="L10" s="252"/>
      <c r="M10" s="252"/>
      <c r="N10" s="252"/>
      <c r="O10" s="252"/>
      <c r="P10" s="252"/>
      <c r="Q10" s="252"/>
      <c r="R10" s="252"/>
      <c r="S10" s="252"/>
      <c r="T10" s="10"/>
      <c r="U10" s="10"/>
      <c r="V10" s="10"/>
      <c r="W10" s="10"/>
      <c r="X10" s="10"/>
      <c r="Y10" s="10"/>
      <c r="Z10" s="10"/>
      <c r="AA10" s="10"/>
      <c r="AB10" s="10"/>
    </row>
    <row r="11" spans="1:28" s="8" customFormat="1" ht="17.45" x14ac:dyDescent="0.25">
      <c r="A11" s="253" t="s">
        <v>522</v>
      </c>
      <c r="B11" s="253"/>
      <c r="C11" s="253"/>
      <c r="D11" s="253"/>
      <c r="E11" s="253"/>
      <c r="F11" s="253"/>
      <c r="G11" s="253"/>
      <c r="H11" s="253"/>
      <c r="I11" s="253"/>
      <c r="J11" s="253"/>
      <c r="K11" s="253"/>
      <c r="L11" s="253"/>
      <c r="M11" s="253"/>
      <c r="N11" s="253"/>
      <c r="O11" s="253"/>
      <c r="P11" s="253"/>
      <c r="Q11" s="253"/>
      <c r="R11" s="253"/>
      <c r="S11" s="253"/>
      <c r="T11" s="10"/>
      <c r="U11" s="10"/>
      <c r="V11" s="10"/>
      <c r="W11" s="10"/>
      <c r="X11" s="10"/>
      <c r="Y11" s="10"/>
      <c r="Z11" s="10"/>
      <c r="AA11" s="10"/>
      <c r="AB11" s="10"/>
    </row>
    <row r="12" spans="1:28" s="8" customFormat="1" ht="18.75" x14ac:dyDescent="0.2">
      <c r="A12" s="251" t="s">
        <v>5</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5.75" customHeight="1" x14ac:dyDescent="0.25">
      <c r="A13" s="254"/>
      <c r="B13" s="254"/>
      <c r="C13" s="254"/>
      <c r="D13" s="254"/>
      <c r="E13" s="254"/>
      <c r="F13" s="254"/>
      <c r="G13" s="254"/>
      <c r="H13" s="254"/>
      <c r="I13" s="254"/>
      <c r="J13" s="254"/>
      <c r="K13" s="254"/>
      <c r="L13" s="254"/>
      <c r="M13" s="254"/>
      <c r="N13" s="254"/>
      <c r="O13" s="254"/>
      <c r="P13" s="254"/>
      <c r="Q13" s="254"/>
      <c r="R13" s="254"/>
      <c r="S13" s="254"/>
      <c r="T13" s="4"/>
      <c r="U13" s="4"/>
      <c r="V13" s="4"/>
      <c r="W13" s="4"/>
      <c r="X13" s="4"/>
      <c r="Y13" s="4"/>
      <c r="Z13" s="4"/>
      <c r="AA13" s="4"/>
      <c r="AB13" s="4"/>
    </row>
    <row r="14" spans="1:28" s="3" customFormat="1" ht="15.6" x14ac:dyDescent="0.25">
      <c r="A14" s="253" t="str">
        <f>'1. паспорт местоположение'!A15:C15</f>
        <v>Реконструкция РП ТП №1 Красный Гидропресс замена ячеек в г. Таганрог</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3" customFormat="1" ht="15" customHeight="1" x14ac:dyDescent="0.2">
      <c r="A15" s="251" t="s">
        <v>4</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3" customFormat="1" ht="15" customHeight="1" x14ac:dyDescent="0.25">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8" t="s">
        <v>419</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5">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6" t="s">
        <v>3</v>
      </c>
      <c r="B19" s="256" t="s">
        <v>94</v>
      </c>
      <c r="C19" s="260" t="s">
        <v>315</v>
      </c>
      <c r="D19" s="256" t="s">
        <v>314</v>
      </c>
      <c r="E19" s="256" t="s">
        <v>93</v>
      </c>
      <c r="F19" s="256" t="s">
        <v>92</v>
      </c>
      <c r="G19" s="256" t="s">
        <v>310</v>
      </c>
      <c r="H19" s="256" t="s">
        <v>91</v>
      </c>
      <c r="I19" s="256" t="s">
        <v>90</v>
      </c>
      <c r="J19" s="256" t="s">
        <v>89</v>
      </c>
      <c r="K19" s="256" t="s">
        <v>88</v>
      </c>
      <c r="L19" s="256" t="s">
        <v>87</v>
      </c>
      <c r="M19" s="256" t="s">
        <v>86</v>
      </c>
      <c r="N19" s="256" t="s">
        <v>85</v>
      </c>
      <c r="O19" s="256" t="s">
        <v>84</v>
      </c>
      <c r="P19" s="256" t="s">
        <v>83</v>
      </c>
      <c r="Q19" s="256" t="s">
        <v>313</v>
      </c>
      <c r="R19" s="256"/>
      <c r="S19" s="257" t="s">
        <v>413</v>
      </c>
      <c r="T19" s="4"/>
      <c r="U19" s="4"/>
      <c r="V19" s="4"/>
      <c r="W19" s="4"/>
      <c r="X19" s="4"/>
      <c r="Y19" s="4"/>
    </row>
    <row r="20" spans="1:28" s="3" customFormat="1" ht="180.75" customHeight="1" x14ac:dyDescent="0.2">
      <c r="A20" s="256"/>
      <c r="B20" s="256"/>
      <c r="C20" s="261"/>
      <c r="D20" s="256"/>
      <c r="E20" s="256"/>
      <c r="F20" s="256"/>
      <c r="G20" s="256"/>
      <c r="H20" s="256"/>
      <c r="I20" s="256"/>
      <c r="J20" s="256"/>
      <c r="K20" s="256"/>
      <c r="L20" s="256"/>
      <c r="M20" s="256"/>
      <c r="N20" s="256"/>
      <c r="O20" s="256"/>
      <c r="P20" s="256"/>
      <c r="Q20" s="23" t="s">
        <v>311</v>
      </c>
      <c r="R20" s="24" t="s">
        <v>312</v>
      </c>
      <c r="S20" s="257"/>
      <c r="T20" s="4"/>
      <c r="U20" s="4"/>
      <c r="V20" s="4"/>
      <c r="W20" s="4"/>
      <c r="X20" s="4"/>
      <c r="Y20" s="4"/>
    </row>
    <row r="21" spans="1:28" s="3" customFormat="1" ht="18" x14ac:dyDescent="0.25">
      <c r="A21" s="23">
        <v>1</v>
      </c>
      <c r="B21" s="82">
        <v>2</v>
      </c>
      <c r="C21" s="23">
        <v>3</v>
      </c>
      <c r="D21" s="82">
        <v>4</v>
      </c>
      <c r="E21" s="23">
        <v>5</v>
      </c>
      <c r="F21" s="82">
        <v>6</v>
      </c>
      <c r="G21" s="23">
        <v>7</v>
      </c>
      <c r="H21" s="82">
        <v>8</v>
      </c>
      <c r="I21" s="23">
        <v>9</v>
      </c>
      <c r="J21" s="82">
        <v>10</v>
      </c>
      <c r="K21" s="23">
        <v>11</v>
      </c>
      <c r="L21" s="82">
        <v>12</v>
      </c>
      <c r="M21" s="23">
        <v>13</v>
      </c>
      <c r="N21" s="82">
        <v>14</v>
      </c>
      <c r="O21" s="23">
        <v>15</v>
      </c>
      <c r="P21" s="82">
        <v>16</v>
      </c>
      <c r="Q21" s="23">
        <v>17</v>
      </c>
      <c r="R21" s="82">
        <v>18</v>
      </c>
      <c r="S21" s="23">
        <v>19</v>
      </c>
      <c r="T21" s="4"/>
      <c r="U21" s="4"/>
      <c r="V21" s="4"/>
      <c r="W21" s="4"/>
      <c r="X21" s="4"/>
      <c r="Y21" s="4"/>
    </row>
    <row r="22" spans="1:28" s="3" customFormat="1" ht="32.25" customHeight="1" x14ac:dyDescent="0.25">
      <c r="A22" s="23">
        <v>1</v>
      </c>
      <c r="B22" s="82" t="s">
        <v>309</v>
      </c>
      <c r="C22" s="82" t="s">
        <v>309</v>
      </c>
      <c r="D22" s="82" t="s">
        <v>309</v>
      </c>
      <c r="E22" s="82" t="s">
        <v>309</v>
      </c>
      <c r="F22" s="82" t="s">
        <v>309</v>
      </c>
      <c r="G22" s="82" t="s">
        <v>309</v>
      </c>
      <c r="H22" s="82" t="s">
        <v>309</v>
      </c>
      <c r="I22" s="82" t="s">
        <v>309</v>
      </c>
      <c r="J22" s="82" t="s">
        <v>309</v>
      </c>
      <c r="K22" s="82" t="s">
        <v>309</v>
      </c>
      <c r="L22" s="82" t="s">
        <v>309</v>
      </c>
      <c r="M22" s="82" t="s">
        <v>309</v>
      </c>
      <c r="N22" s="82" t="s">
        <v>309</v>
      </c>
      <c r="O22" s="82" t="s">
        <v>309</v>
      </c>
      <c r="P22" s="82" t="s">
        <v>309</v>
      </c>
      <c r="Q22" s="82" t="s">
        <v>309</v>
      </c>
      <c r="R22" s="82" t="s">
        <v>309</v>
      </c>
      <c r="S22" s="82" t="s">
        <v>309</v>
      </c>
      <c r="T22" s="4"/>
      <c r="U22" s="4"/>
      <c r="V22" s="4"/>
      <c r="W22" s="4"/>
      <c r="X22" s="4"/>
      <c r="Y22" s="4"/>
    </row>
    <row r="23" spans="1:28" ht="20.25" customHeight="1" x14ac:dyDescent="0.25">
      <c r="A23" s="54"/>
      <c r="B23" s="82" t="s">
        <v>308</v>
      </c>
      <c r="C23" s="82"/>
      <c r="D23" s="82"/>
      <c r="E23" s="54" t="s">
        <v>309</v>
      </c>
      <c r="F23" s="54" t="s">
        <v>309</v>
      </c>
      <c r="G23" s="54" t="s">
        <v>309</v>
      </c>
      <c r="H23" s="54"/>
      <c r="I23" s="54"/>
      <c r="J23" s="54"/>
      <c r="K23" s="54"/>
      <c r="L23" s="54"/>
      <c r="M23" s="54"/>
      <c r="N23" s="54"/>
      <c r="O23" s="54"/>
      <c r="P23" s="54"/>
      <c r="Q23" s="55"/>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80" zoomScaleNormal="60" zoomScaleSheetLayoutView="80" workbookViewId="0">
      <selection activeCell="A6" sqref="A6:T6"/>
    </sheetView>
  </sheetViews>
  <sheetFormatPr defaultColWidth="10.7109375" defaultRowHeight="15.75" x14ac:dyDescent="0.25"/>
  <cols>
    <col min="1" max="1" width="6.7109375" style="28" customWidth="1"/>
    <col min="2" max="2" width="11.140625" style="28" customWidth="1"/>
    <col min="3" max="3" width="12.7109375" style="28" customWidth="1"/>
    <col min="4" max="4" width="16.140625" style="28" customWidth="1"/>
    <col min="5" max="5" width="9.7109375" style="28" customWidth="1"/>
    <col min="6" max="6" width="9.140625"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3"/>
    <row r="2" spans="1:20" ht="15" customHeight="1" x14ac:dyDescent="0.25">
      <c r="T2" s="21" t="s">
        <v>66</v>
      </c>
    </row>
    <row r="3" spans="1:20" s="8" customFormat="1" ht="18.75" customHeight="1" x14ac:dyDescent="0.3">
      <c r="A3" s="13"/>
      <c r="T3" s="11" t="s">
        <v>8</v>
      </c>
    </row>
    <row r="4" spans="1:20" s="8" customFormat="1" ht="18.75" customHeight="1" x14ac:dyDescent="0.35">
      <c r="A4" s="13"/>
      <c r="T4" s="11"/>
    </row>
    <row r="5" spans="1:20" s="8" customFormat="1" ht="18.75" customHeight="1" x14ac:dyDescent="0.35">
      <c r="A5" s="13"/>
      <c r="T5" s="11"/>
    </row>
    <row r="6" spans="1:20" s="8" customFormat="1" ht="15.6" x14ac:dyDescent="0.25">
      <c r="A6" s="255" t="str">
        <f>'1. паспорт местоположение'!A5:C5</f>
        <v>Год раскрытия информации: _2 квартал 2023_ год</v>
      </c>
      <c r="B6" s="255"/>
      <c r="C6" s="255"/>
      <c r="D6" s="255"/>
      <c r="E6" s="255"/>
      <c r="F6" s="255"/>
      <c r="G6" s="255"/>
      <c r="H6" s="255"/>
      <c r="I6" s="255"/>
      <c r="J6" s="255"/>
      <c r="K6" s="255"/>
      <c r="L6" s="255"/>
      <c r="M6" s="255"/>
      <c r="N6" s="255"/>
      <c r="O6" s="255"/>
      <c r="P6" s="255"/>
      <c r="Q6" s="255"/>
      <c r="R6" s="255"/>
      <c r="S6" s="255"/>
      <c r="T6" s="255"/>
    </row>
    <row r="7" spans="1:20" s="8" customFormat="1" ht="15.6" x14ac:dyDescent="0.25">
      <c r="A7" s="12"/>
    </row>
    <row r="8" spans="1:20" s="8" customFormat="1" ht="18.75" x14ac:dyDescent="0.2">
      <c r="A8" s="252" t="s">
        <v>7</v>
      </c>
      <c r="B8" s="252"/>
      <c r="C8" s="252"/>
      <c r="D8" s="252"/>
      <c r="E8" s="252"/>
      <c r="F8" s="252"/>
      <c r="G8" s="252"/>
      <c r="H8" s="252"/>
      <c r="I8" s="252"/>
      <c r="J8" s="252"/>
      <c r="K8" s="252"/>
      <c r="L8" s="252"/>
      <c r="M8" s="252"/>
      <c r="N8" s="252"/>
      <c r="O8" s="252"/>
      <c r="P8" s="252"/>
      <c r="Q8" s="252"/>
      <c r="R8" s="252"/>
      <c r="S8" s="252"/>
      <c r="T8" s="252"/>
    </row>
    <row r="9" spans="1:20" s="8" customFormat="1" ht="17.45" x14ac:dyDescent="0.25">
      <c r="A9" s="252"/>
      <c r="B9" s="252"/>
      <c r="C9" s="252"/>
      <c r="D9" s="252"/>
      <c r="E9" s="252"/>
      <c r="F9" s="252"/>
      <c r="G9" s="252"/>
      <c r="H9" s="252"/>
      <c r="I9" s="252"/>
      <c r="J9" s="252"/>
      <c r="K9" s="252"/>
      <c r="L9" s="252"/>
      <c r="M9" s="252"/>
      <c r="N9" s="252"/>
      <c r="O9" s="252"/>
      <c r="P9" s="252"/>
      <c r="Q9" s="252"/>
      <c r="R9" s="252"/>
      <c r="S9" s="252"/>
      <c r="T9" s="252"/>
    </row>
    <row r="10" spans="1:20" s="8" customFormat="1" ht="18.75" customHeight="1" x14ac:dyDescent="0.25">
      <c r="A10" s="253" t="str">
        <f>'1. паспорт местоположение'!A9:C9</f>
        <v>Общество с ограниченой ответветственостью "ПК-ЭНЕРГО"</v>
      </c>
      <c r="B10" s="262"/>
      <c r="C10" s="262"/>
      <c r="D10" s="262"/>
      <c r="E10" s="262"/>
      <c r="F10" s="262"/>
      <c r="G10" s="262"/>
      <c r="H10" s="262"/>
      <c r="I10" s="262"/>
      <c r="J10" s="262"/>
      <c r="K10" s="262"/>
      <c r="L10" s="262"/>
      <c r="M10" s="262"/>
      <c r="N10" s="262"/>
      <c r="O10" s="262"/>
      <c r="P10" s="262"/>
      <c r="Q10" s="262"/>
      <c r="R10" s="262"/>
      <c r="S10" s="262"/>
      <c r="T10" s="262"/>
    </row>
    <row r="11" spans="1:20" s="8" customFormat="1" ht="18.75" customHeight="1" x14ac:dyDescent="0.2">
      <c r="A11" s="251" t="s">
        <v>6</v>
      </c>
      <c r="B11" s="251"/>
      <c r="C11" s="251"/>
      <c r="D11" s="251"/>
      <c r="E11" s="251"/>
      <c r="F11" s="251"/>
      <c r="G11" s="251"/>
      <c r="H11" s="251"/>
      <c r="I11" s="251"/>
      <c r="J11" s="251"/>
      <c r="K11" s="251"/>
      <c r="L11" s="251"/>
      <c r="M11" s="251"/>
      <c r="N11" s="251"/>
      <c r="O11" s="251"/>
      <c r="P11" s="251"/>
      <c r="Q11" s="251"/>
      <c r="R11" s="251"/>
      <c r="S11" s="251"/>
      <c r="T11" s="251"/>
    </row>
    <row r="12" spans="1:20" s="8" customFormat="1" ht="17.45" x14ac:dyDescent="0.25">
      <c r="A12" s="252"/>
      <c r="B12" s="252"/>
      <c r="C12" s="252"/>
      <c r="D12" s="252"/>
      <c r="E12" s="252"/>
      <c r="F12" s="252"/>
      <c r="G12" s="252"/>
      <c r="H12" s="252"/>
      <c r="I12" s="252"/>
      <c r="J12" s="252"/>
      <c r="K12" s="252"/>
      <c r="L12" s="252"/>
      <c r="M12" s="252"/>
      <c r="N12" s="252"/>
      <c r="O12" s="252"/>
      <c r="P12" s="252"/>
      <c r="Q12" s="252"/>
      <c r="R12" s="252"/>
      <c r="S12" s="252"/>
      <c r="T12" s="252"/>
    </row>
    <row r="13" spans="1:20" s="8" customFormat="1" ht="18.75" customHeight="1" x14ac:dyDescent="0.25">
      <c r="A13" s="253" t="str">
        <f>'1. паспорт местоположение'!A12:C12</f>
        <v>_______J_PC20202411_____________________</v>
      </c>
      <c r="B13" s="253"/>
      <c r="C13" s="253"/>
      <c r="D13" s="253"/>
      <c r="E13" s="253"/>
      <c r="F13" s="253"/>
      <c r="G13" s="253"/>
      <c r="H13" s="253"/>
      <c r="I13" s="253"/>
      <c r="J13" s="253"/>
      <c r="K13" s="253"/>
      <c r="L13" s="253"/>
      <c r="M13" s="253"/>
      <c r="N13" s="253"/>
      <c r="O13" s="253"/>
      <c r="P13" s="253"/>
      <c r="Q13" s="253"/>
      <c r="R13" s="253"/>
      <c r="S13" s="253"/>
      <c r="T13" s="253"/>
    </row>
    <row r="14" spans="1:20" s="8" customFormat="1" ht="18.75" customHeight="1" x14ac:dyDescent="0.2">
      <c r="A14" s="251" t="s">
        <v>5</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5">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5.6" x14ac:dyDescent="0.25">
      <c r="A16" s="253" t="str">
        <f>'1. паспорт местоположение'!A15:C15</f>
        <v>Реконструкция РП ТП №1 Красный Гидропресс замена ячеек в г. Таганрог</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4</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5">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113" s="29" customFormat="1" ht="21"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3</v>
      </c>
      <c r="B21" s="269" t="s">
        <v>218</v>
      </c>
      <c r="C21" s="270"/>
      <c r="D21" s="273" t="s">
        <v>116</v>
      </c>
      <c r="E21" s="269" t="s">
        <v>453</v>
      </c>
      <c r="F21" s="270"/>
      <c r="G21" s="269" t="s">
        <v>237</v>
      </c>
      <c r="H21" s="270"/>
      <c r="I21" s="269" t="s">
        <v>115</v>
      </c>
      <c r="J21" s="270"/>
      <c r="K21" s="273" t="s">
        <v>114</v>
      </c>
      <c r="L21" s="269" t="s">
        <v>113</v>
      </c>
      <c r="M21" s="270"/>
      <c r="N21" s="269" t="s">
        <v>449</v>
      </c>
      <c r="O21" s="270"/>
      <c r="P21" s="273" t="s">
        <v>112</v>
      </c>
      <c r="Q21" s="276" t="s">
        <v>111</v>
      </c>
      <c r="R21" s="277"/>
      <c r="S21" s="276" t="s">
        <v>110</v>
      </c>
      <c r="T21" s="278"/>
    </row>
    <row r="22" spans="1:113" ht="204.75" customHeight="1" x14ac:dyDescent="0.25">
      <c r="A22" s="267"/>
      <c r="B22" s="271"/>
      <c r="C22" s="272"/>
      <c r="D22" s="274"/>
      <c r="E22" s="271"/>
      <c r="F22" s="272"/>
      <c r="G22" s="271"/>
      <c r="H22" s="272"/>
      <c r="I22" s="271"/>
      <c r="J22" s="272"/>
      <c r="K22" s="275"/>
      <c r="L22" s="271"/>
      <c r="M22" s="272"/>
      <c r="N22" s="271"/>
      <c r="O22" s="272"/>
      <c r="P22" s="275"/>
      <c r="Q22" s="46" t="s">
        <v>109</v>
      </c>
      <c r="R22" s="46" t="s">
        <v>423</v>
      </c>
      <c r="S22" s="46" t="s">
        <v>108</v>
      </c>
      <c r="T22" s="46" t="s">
        <v>107</v>
      </c>
    </row>
    <row r="23" spans="1:113" ht="51.75" customHeight="1" x14ac:dyDescent="0.25">
      <c r="A23" s="268"/>
      <c r="B23" s="46" t="s">
        <v>105</v>
      </c>
      <c r="C23" s="46" t="s">
        <v>106</v>
      </c>
      <c r="D23" s="275"/>
      <c r="E23" s="46" t="s">
        <v>105</v>
      </c>
      <c r="F23" s="46" t="s">
        <v>106</v>
      </c>
      <c r="G23" s="46" t="s">
        <v>105</v>
      </c>
      <c r="H23" s="46" t="s">
        <v>106</v>
      </c>
      <c r="I23" s="46" t="s">
        <v>105</v>
      </c>
      <c r="J23" s="46" t="s">
        <v>106</v>
      </c>
      <c r="K23" s="46" t="s">
        <v>105</v>
      </c>
      <c r="L23" s="46" t="s">
        <v>105</v>
      </c>
      <c r="M23" s="46" t="s">
        <v>106</v>
      </c>
      <c r="N23" s="46" t="s">
        <v>105</v>
      </c>
      <c r="O23" s="46" t="s">
        <v>106</v>
      </c>
      <c r="P23" s="80" t="s">
        <v>105</v>
      </c>
      <c r="Q23" s="46" t="s">
        <v>105</v>
      </c>
      <c r="R23" s="46" t="s">
        <v>105</v>
      </c>
      <c r="S23" s="46" t="s">
        <v>105</v>
      </c>
      <c r="T23" s="46" t="s">
        <v>105</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29" customFormat="1" ht="80.25" customHeight="1" x14ac:dyDescent="0.25">
      <c r="A25" s="134">
        <v>1</v>
      </c>
      <c r="B25" s="133" t="s">
        <v>540</v>
      </c>
      <c r="C25" s="133" t="str">
        <f>B25</f>
        <v>ТП РП-1 Красный Гидропресс</v>
      </c>
      <c r="D25" s="133" t="s">
        <v>422</v>
      </c>
      <c r="E25" s="133" t="e">
        <v>#N/A</v>
      </c>
      <c r="F25" s="133" t="s">
        <v>515</v>
      </c>
      <c r="G25" s="133" t="e">
        <v>#N/A</v>
      </c>
      <c r="H25" s="133" t="e">
        <v>#N/A</v>
      </c>
      <c r="I25" s="133" t="e">
        <v>#N/A</v>
      </c>
      <c r="J25" s="133" t="s">
        <v>541</v>
      </c>
      <c r="K25" s="133">
        <v>2024</v>
      </c>
      <c r="L25" s="133">
        <v>6</v>
      </c>
      <c r="M25" s="133">
        <v>6</v>
      </c>
      <c r="N25" s="133" t="e">
        <v>#N/A</v>
      </c>
      <c r="O25" s="133" t="e">
        <v>#N/A</v>
      </c>
      <c r="P25" s="133" t="e">
        <v>#N/A</v>
      </c>
      <c r="Q25" s="133" t="e">
        <v>#N/A</v>
      </c>
      <c r="R25" s="133" t="e">
        <v>#N/A</v>
      </c>
      <c r="S25" s="133" t="e">
        <v>#N/A</v>
      </c>
      <c r="T25" s="133" t="e">
        <v>#N/A</v>
      </c>
    </row>
    <row r="26" spans="1:113" s="32" customFormat="1" ht="12.75" x14ac:dyDescent="0.2">
      <c r="B26" s="33"/>
      <c r="C26" s="33"/>
      <c r="K26" s="33"/>
    </row>
    <row r="27" spans="1:113" s="32" customFormat="1" x14ac:dyDescent="0.25">
      <c r="B27" s="28" t="s">
        <v>104</v>
      </c>
      <c r="C27" s="28"/>
      <c r="D27" s="28"/>
      <c r="E27" s="28"/>
      <c r="F27" s="28"/>
      <c r="G27" s="28"/>
      <c r="H27" s="28"/>
      <c r="I27" s="28"/>
      <c r="J27" s="28"/>
      <c r="K27" s="28"/>
      <c r="L27" s="28"/>
      <c r="M27" s="28"/>
      <c r="N27" s="28"/>
      <c r="O27" s="28"/>
      <c r="P27" s="28"/>
      <c r="Q27" s="28"/>
      <c r="R27" s="28"/>
    </row>
    <row r="28" spans="1:113" x14ac:dyDescent="0.25">
      <c r="B28" s="263" t="s">
        <v>459</v>
      </c>
      <c r="C28" s="263"/>
      <c r="D28" s="263"/>
      <c r="E28" s="263"/>
      <c r="F28" s="263"/>
      <c r="G28" s="263"/>
      <c r="H28" s="263"/>
      <c r="I28" s="263"/>
      <c r="J28" s="263"/>
      <c r="K28" s="263"/>
      <c r="L28" s="263"/>
      <c r="M28" s="263"/>
      <c r="N28" s="263"/>
      <c r="O28" s="263"/>
      <c r="P28" s="263"/>
      <c r="Q28" s="263"/>
      <c r="R28" s="263"/>
    </row>
    <row r="30" spans="1:113" x14ac:dyDescent="0.25">
      <c r="B30" s="30" t="s">
        <v>422</v>
      </c>
      <c r="C30" s="30"/>
      <c r="D30" s="30"/>
      <c r="E30" s="30"/>
      <c r="H30" s="30"/>
      <c r="I30" s="30"/>
      <c r="J30" s="30"/>
      <c r="K30" s="30"/>
      <c r="L30" s="30"/>
      <c r="M30" s="30"/>
      <c r="N30" s="30"/>
      <c r="O30" s="30"/>
      <c r="P30" s="30"/>
      <c r="Q30" s="30"/>
      <c r="R30" s="30"/>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row>
    <row r="31" spans="1:113" x14ac:dyDescent="0.25">
      <c r="B31" s="30" t="s">
        <v>103</v>
      </c>
      <c r="C31" s="30"/>
      <c r="D31" s="30"/>
      <c r="E31" s="30"/>
      <c r="H31" s="30"/>
      <c r="I31" s="30"/>
      <c r="J31" s="30"/>
      <c r="K31" s="30"/>
      <c r="L31" s="30"/>
      <c r="M31" s="30"/>
      <c r="N31" s="30"/>
      <c r="O31" s="30"/>
      <c r="P31" s="30"/>
      <c r="Q31" s="30"/>
      <c r="R31" s="30"/>
    </row>
    <row r="32" spans="1:113" x14ac:dyDescent="0.25">
      <c r="B32" s="30" t="s">
        <v>102</v>
      </c>
      <c r="C32" s="30"/>
      <c r="D32" s="30"/>
      <c r="E32" s="30"/>
      <c r="H32" s="30"/>
      <c r="I32" s="30"/>
      <c r="J32" s="30"/>
      <c r="K32" s="30"/>
      <c r="L32" s="30"/>
      <c r="M32" s="30"/>
      <c r="N32" s="30"/>
      <c r="O32" s="30"/>
      <c r="P32" s="30"/>
      <c r="Q32" s="30"/>
      <c r="R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0" t="s">
        <v>101</v>
      </c>
      <c r="C33" s="30"/>
      <c r="D33" s="30"/>
      <c r="E33" s="30"/>
      <c r="H33" s="30"/>
      <c r="I33" s="30"/>
      <c r="J33" s="30"/>
      <c r="K33" s="30"/>
      <c r="L33" s="30"/>
      <c r="M33" s="30"/>
      <c r="N33" s="30"/>
      <c r="O33" s="30"/>
      <c r="P33" s="30"/>
      <c r="Q33" s="30"/>
      <c r="R33" s="30"/>
      <c r="S33" s="30"/>
      <c r="T33" s="30"/>
      <c r="U33" s="30"/>
      <c r="V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99</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98</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97</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96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95</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E7" sqref="E7:Y7"/>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1" t="s">
        <v>66</v>
      </c>
    </row>
    <row r="2" spans="1:27" s="8" customFormat="1" ht="18.75" customHeight="1" x14ac:dyDescent="0.3">
      <c r="E2" s="13"/>
      <c r="AA2" s="11" t="s">
        <v>8</v>
      </c>
    </row>
    <row r="3" spans="1:27" s="8" customFormat="1" ht="18.75" customHeight="1" x14ac:dyDescent="0.35">
      <c r="E3" s="13"/>
      <c r="AA3" s="11"/>
    </row>
    <row r="4" spans="1:27" s="8" customFormat="1" ht="15.6" x14ac:dyDescent="0.25">
      <c r="E4" s="12"/>
    </row>
    <row r="5" spans="1:27" s="8" customFormat="1" ht="15.6" x14ac:dyDescent="0.25">
      <c r="A5" s="255" t="str">
        <f>'1. паспорт местоположение'!A5:C5</f>
        <v>Год раскрытия информации: _2 квартал 2023_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8" customFormat="1" ht="15.6" x14ac:dyDescent="0.25">
      <c r="A6" s="78"/>
      <c r="B6" s="78"/>
      <c r="C6" s="78"/>
      <c r="D6" s="78"/>
      <c r="E6" s="78"/>
      <c r="F6" s="78"/>
      <c r="G6" s="78"/>
      <c r="H6" s="78"/>
      <c r="I6" s="78"/>
      <c r="J6" s="78"/>
      <c r="K6" s="78"/>
      <c r="L6" s="78"/>
      <c r="M6" s="78"/>
      <c r="N6" s="78"/>
      <c r="O6" s="78"/>
      <c r="P6" s="78"/>
      <c r="Q6" s="78"/>
      <c r="R6" s="78"/>
      <c r="S6" s="78"/>
      <c r="T6" s="78"/>
    </row>
    <row r="7" spans="1:27" s="8" customFormat="1" ht="18.75" x14ac:dyDescent="0.2">
      <c r="E7" s="252" t="s">
        <v>7</v>
      </c>
      <c r="F7" s="252"/>
      <c r="G7" s="252"/>
      <c r="H7" s="252"/>
      <c r="I7" s="252"/>
      <c r="J7" s="252"/>
      <c r="K7" s="252"/>
      <c r="L7" s="252"/>
      <c r="M7" s="252"/>
      <c r="N7" s="252"/>
      <c r="O7" s="252"/>
      <c r="P7" s="252"/>
      <c r="Q7" s="252"/>
      <c r="R7" s="252"/>
      <c r="S7" s="252"/>
      <c r="T7" s="252"/>
      <c r="U7" s="252"/>
      <c r="V7" s="252"/>
      <c r="W7" s="252"/>
      <c r="X7" s="252"/>
      <c r="Y7" s="252"/>
    </row>
    <row r="8" spans="1:27" s="8" customFormat="1" ht="17.45" x14ac:dyDescent="0.25">
      <c r="E8" s="79"/>
      <c r="F8" s="79"/>
      <c r="G8" s="79"/>
      <c r="H8" s="79"/>
      <c r="I8" s="79"/>
      <c r="J8" s="79"/>
      <c r="K8" s="79"/>
      <c r="L8" s="79"/>
      <c r="M8" s="79"/>
      <c r="N8" s="79"/>
      <c r="O8" s="79"/>
      <c r="P8" s="79"/>
      <c r="Q8" s="79"/>
      <c r="R8" s="79"/>
      <c r="S8" s="10"/>
      <c r="T8" s="10"/>
      <c r="U8" s="10"/>
      <c r="V8" s="10"/>
      <c r="W8" s="10"/>
    </row>
    <row r="9" spans="1:27" s="8" customFormat="1" ht="18.75" customHeight="1" x14ac:dyDescent="0.25">
      <c r="A9" s="253" t="str">
        <f>'1. паспорт местоположение'!A9:C9</f>
        <v>Общество с ограниченой ответветственостью "ПК-ЭНЕРГО"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8" customFormat="1" ht="18.75" customHeight="1" x14ac:dyDescent="0.2">
      <c r="E10" s="251" t="s">
        <v>6</v>
      </c>
      <c r="F10" s="251"/>
      <c r="G10" s="251"/>
      <c r="H10" s="251"/>
      <c r="I10" s="251"/>
      <c r="J10" s="251"/>
      <c r="K10" s="251"/>
      <c r="L10" s="251"/>
      <c r="M10" s="251"/>
      <c r="N10" s="251"/>
      <c r="O10" s="251"/>
      <c r="P10" s="251"/>
      <c r="Q10" s="251"/>
      <c r="R10" s="251"/>
      <c r="S10" s="251"/>
      <c r="T10" s="251"/>
      <c r="U10" s="251"/>
      <c r="V10" s="251"/>
      <c r="W10" s="251"/>
      <c r="X10" s="251"/>
      <c r="Y10" s="251"/>
    </row>
    <row r="11" spans="1:27" s="8" customFormat="1" ht="17.45" x14ac:dyDescent="0.25">
      <c r="E11" s="79"/>
      <c r="F11" s="79"/>
      <c r="G11" s="79"/>
      <c r="H11" s="79"/>
      <c r="I11" s="79"/>
      <c r="J11" s="79"/>
      <c r="K11" s="79"/>
      <c r="L11" s="79"/>
      <c r="M11" s="79"/>
      <c r="N11" s="79"/>
      <c r="O11" s="79"/>
      <c r="P11" s="79"/>
      <c r="Q11" s="79"/>
      <c r="R11" s="79"/>
      <c r="S11" s="10"/>
      <c r="T11" s="10"/>
      <c r="U11" s="10"/>
      <c r="V11" s="10"/>
      <c r="W11" s="10"/>
    </row>
    <row r="12" spans="1:27" s="8" customFormat="1" ht="18.75" customHeight="1" x14ac:dyDescent="0.25">
      <c r="A12" s="253" t="str">
        <f>'1. паспорт местоположение'!A12:C12</f>
        <v>_______J_PC20202411_____________________</v>
      </c>
      <c r="B12" s="253"/>
      <c r="C12" s="253"/>
      <c r="D12" s="253"/>
      <c r="E12" s="253" t="e">
        <f>'1. паспорт местоположение'!A12:C12</f>
        <v>#VALUE!</v>
      </c>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8" customFormat="1" ht="18.75" customHeight="1" x14ac:dyDescent="0.2">
      <c r="E13" s="251" t="s">
        <v>5</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5.6" x14ac:dyDescent="0.25">
      <c r="A15" s="253" t="str">
        <f>'1. паспорт местоположение'!A15:C15</f>
        <v>Реконструкция РП ТП №1 Красный Гидропресс замена ячеек в г. Таганрог</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4</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426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9" customFormat="1" ht="21" customHeight="1" x14ac:dyDescent="0.3"/>
    <row r="21" spans="1:27" ht="15.75" customHeight="1" x14ac:dyDescent="0.25">
      <c r="A21" s="273" t="s">
        <v>3</v>
      </c>
      <c r="B21" s="269" t="s">
        <v>433</v>
      </c>
      <c r="C21" s="270"/>
      <c r="D21" s="269" t="s">
        <v>435</v>
      </c>
      <c r="E21" s="270"/>
      <c r="F21" s="276" t="s">
        <v>88</v>
      </c>
      <c r="G21" s="278"/>
      <c r="H21" s="278"/>
      <c r="I21" s="277"/>
      <c r="J21" s="273" t="s">
        <v>436</v>
      </c>
      <c r="K21" s="269" t="s">
        <v>437</v>
      </c>
      <c r="L21" s="270"/>
      <c r="M21" s="269" t="s">
        <v>438</v>
      </c>
      <c r="N21" s="270"/>
      <c r="O21" s="269" t="s">
        <v>425</v>
      </c>
      <c r="P21" s="270"/>
      <c r="Q21" s="269" t="s">
        <v>121</v>
      </c>
      <c r="R21" s="270"/>
      <c r="S21" s="273" t="s">
        <v>120</v>
      </c>
      <c r="T21" s="273" t="s">
        <v>439</v>
      </c>
      <c r="U21" s="273" t="s">
        <v>434</v>
      </c>
      <c r="V21" s="269" t="s">
        <v>119</v>
      </c>
      <c r="W21" s="270"/>
      <c r="X21" s="276" t="s">
        <v>111</v>
      </c>
      <c r="Y21" s="278"/>
      <c r="Z21" s="276" t="s">
        <v>110</v>
      </c>
      <c r="AA21" s="278"/>
    </row>
    <row r="22" spans="1:27" ht="216" customHeight="1" x14ac:dyDescent="0.25">
      <c r="A22" s="274"/>
      <c r="B22" s="271"/>
      <c r="C22" s="272"/>
      <c r="D22" s="271"/>
      <c r="E22" s="272"/>
      <c r="F22" s="276" t="s">
        <v>118</v>
      </c>
      <c r="G22" s="277"/>
      <c r="H22" s="276" t="s">
        <v>117</v>
      </c>
      <c r="I22" s="277"/>
      <c r="J22" s="275"/>
      <c r="K22" s="271"/>
      <c r="L22" s="272"/>
      <c r="M22" s="271"/>
      <c r="N22" s="272"/>
      <c r="O22" s="271"/>
      <c r="P22" s="272"/>
      <c r="Q22" s="271"/>
      <c r="R22" s="272"/>
      <c r="S22" s="275"/>
      <c r="T22" s="275"/>
      <c r="U22" s="275"/>
      <c r="V22" s="271"/>
      <c r="W22" s="272"/>
      <c r="X22" s="46" t="s">
        <v>109</v>
      </c>
      <c r="Y22" s="46" t="s">
        <v>423</v>
      </c>
      <c r="Z22" s="46" t="s">
        <v>108</v>
      </c>
      <c r="AA22" s="46" t="s">
        <v>107</v>
      </c>
    </row>
    <row r="23" spans="1:27" ht="60" customHeight="1" x14ac:dyDescent="0.25">
      <c r="A23" s="275"/>
      <c r="B23" s="80" t="s">
        <v>105</v>
      </c>
      <c r="C23" s="80" t="s">
        <v>106</v>
      </c>
      <c r="D23" s="80" t="s">
        <v>105</v>
      </c>
      <c r="E23" s="80" t="s">
        <v>106</v>
      </c>
      <c r="F23" s="80" t="s">
        <v>105</v>
      </c>
      <c r="G23" s="80" t="s">
        <v>106</v>
      </c>
      <c r="H23" s="80" t="s">
        <v>105</v>
      </c>
      <c r="I23" s="80" t="s">
        <v>106</v>
      </c>
      <c r="J23" s="80" t="s">
        <v>105</v>
      </c>
      <c r="K23" s="80" t="s">
        <v>105</v>
      </c>
      <c r="L23" s="80" t="s">
        <v>106</v>
      </c>
      <c r="M23" s="80" t="s">
        <v>105</v>
      </c>
      <c r="N23" s="80" t="s">
        <v>106</v>
      </c>
      <c r="O23" s="80" t="s">
        <v>105</v>
      </c>
      <c r="P23" s="80" t="s">
        <v>106</v>
      </c>
      <c r="Q23" s="80" t="s">
        <v>105</v>
      </c>
      <c r="R23" s="80" t="s">
        <v>106</v>
      </c>
      <c r="S23" s="80" t="s">
        <v>105</v>
      </c>
      <c r="T23" s="80" t="s">
        <v>105</v>
      </c>
      <c r="U23" s="80" t="s">
        <v>105</v>
      </c>
      <c r="V23" s="80" t="s">
        <v>105</v>
      </c>
      <c r="W23" s="80" t="s">
        <v>106</v>
      </c>
      <c r="X23" s="80" t="s">
        <v>105</v>
      </c>
      <c r="Y23" s="80" t="s">
        <v>105</v>
      </c>
      <c r="Z23" s="46" t="s">
        <v>105</v>
      </c>
      <c r="AA23" s="46" t="s">
        <v>105</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29" customFormat="1" ht="24" customHeight="1" x14ac:dyDescent="0.25">
      <c r="A25" s="50">
        <v>1</v>
      </c>
      <c r="B25" s="86" t="e">
        <v>#N/A</v>
      </c>
      <c r="C25" s="86" t="e">
        <v>#N/A</v>
      </c>
      <c r="D25" s="86" t="e">
        <v>#N/A</v>
      </c>
      <c r="E25" s="86" t="e">
        <v>#N/A</v>
      </c>
      <c r="F25" s="86" t="e">
        <v>#N/A</v>
      </c>
      <c r="G25" s="86" t="e">
        <v>#N/A</v>
      </c>
      <c r="H25" s="86" t="e">
        <v>#N/A</v>
      </c>
      <c r="I25" s="86" t="e">
        <v>#N/A</v>
      </c>
      <c r="J25" s="86" t="e">
        <v>#N/A</v>
      </c>
      <c r="K25" s="86" t="e">
        <v>#N/A</v>
      </c>
      <c r="L25" s="86" t="e">
        <v>#N/A</v>
      </c>
      <c r="M25" s="86" t="e">
        <v>#N/A</v>
      </c>
      <c r="N25" s="86" t="e">
        <v>#N/A</v>
      </c>
      <c r="O25" s="86" t="e">
        <v>#N/A</v>
      </c>
      <c r="P25" s="86" t="e">
        <v>#N/A</v>
      </c>
      <c r="Q25" s="86" t="e">
        <v>#N/A</v>
      </c>
      <c r="R25" s="86" t="e">
        <v>#N/A</v>
      </c>
      <c r="S25" s="86" t="e">
        <v>#N/A</v>
      </c>
      <c r="T25" s="86" t="e">
        <v>#N/A</v>
      </c>
      <c r="U25" s="86" t="e">
        <v>#N/A</v>
      </c>
      <c r="V25" s="86" t="e">
        <v>#N/A</v>
      </c>
      <c r="W25" s="86" t="e">
        <v>#N/A</v>
      </c>
      <c r="X25" s="86" t="e">
        <v>#N/A</v>
      </c>
      <c r="Y25" s="86" t="e">
        <v>#N/A</v>
      </c>
      <c r="Z25" s="86" t="e">
        <v>#N/A</v>
      </c>
      <c r="AA25" s="86" t="e">
        <v>#N/A</v>
      </c>
    </row>
    <row r="26" spans="1:27" ht="3" customHeight="1" x14ac:dyDescent="0.25">
      <c r="X26" s="47"/>
      <c r="Y26" s="48"/>
    </row>
    <row r="27" spans="1:27" s="32" customFormat="1" ht="12.75" x14ac:dyDescent="0.2">
      <c r="A27" s="33"/>
      <c r="B27" s="33"/>
      <c r="C27" s="33"/>
      <c r="E27" s="33"/>
    </row>
    <row r="28" spans="1:27" s="32" customFormat="1" ht="12.75" x14ac:dyDescent="0.2">
      <c r="A28" s="33"/>
      <c r="B28" s="33"/>
      <c r="C28" s="33"/>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3" zoomScale="80" zoomScaleNormal="80"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x14ac:dyDescent="0.2">
      <c r="A1" s="13"/>
      <c r="C1" s="21" t="s">
        <v>66</v>
      </c>
    </row>
    <row r="2" spans="1:29" s="8" customFormat="1" ht="18.75" x14ac:dyDescent="0.3">
      <c r="A2" s="13"/>
      <c r="C2" s="11" t="s">
        <v>8</v>
      </c>
    </row>
    <row r="3" spans="1:29" s="8" customFormat="1" ht="18" x14ac:dyDescent="0.35">
      <c r="A3" s="12"/>
      <c r="C3" s="11"/>
    </row>
    <row r="4" spans="1:29" s="8" customFormat="1" ht="18" x14ac:dyDescent="0.35">
      <c r="A4" s="12"/>
      <c r="C4" s="11"/>
    </row>
    <row r="5" spans="1:29" s="8" customFormat="1" ht="15.6" x14ac:dyDescent="0.25">
      <c r="A5" s="255" t="str">
        <f>'1. паспорт местоположение'!A5:C5</f>
        <v>Год раскрытия информации: _2 квартал 2023_ год</v>
      </c>
      <c r="B5" s="255"/>
      <c r="C5" s="255"/>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8" customFormat="1" ht="18" x14ac:dyDescent="0.35">
      <c r="A6" s="12"/>
      <c r="G6" s="11"/>
    </row>
    <row r="7" spans="1:29" s="8" customFormat="1" ht="18.75" x14ac:dyDescent="0.2">
      <c r="A7" s="252" t="s">
        <v>7</v>
      </c>
      <c r="B7" s="252"/>
      <c r="C7" s="252"/>
      <c r="D7" s="10"/>
      <c r="E7" s="10"/>
      <c r="F7" s="10"/>
      <c r="G7" s="10"/>
      <c r="H7" s="10"/>
      <c r="I7" s="10"/>
      <c r="J7" s="10"/>
      <c r="K7" s="10"/>
      <c r="L7" s="10"/>
      <c r="M7" s="10"/>
      <c r="N7" s="10"/>
      <c r="O7" s="10"/>
      <c r="P7" s="10"/>
      <c r="Q7" s="10"/>
      <c r="R7" s="10"/>
      <c r="S7" s="10"/>
      <c r="T7" s="10"/>
      <c r="U7" s="10"/>
    </row>
    <row r="8" spans="1:29" s="8" customFormat="1" ht="17.45" x14ac:dyDescent="0.25">
      <c r="A8" s="252"/>
      <c r="B8" s="252"/>
      <c r="C8" s="252"/>
      <c r="D8" s="79"/>
      <c r="E8" s="79"/>
      <c r="F8" s="79"/>
      <c r="G8" s="79"/>
      <c r="H8" s="10"/>
      <c r="I8" s="10"/>
      <c r="J8" s="10"/>
      <c r="K8" s="10"/>
      <c r="L8" s="10"/>
      <c r="M8" s="10"/>
      <c r="N8" s="10"/>
      <c r="O8" s="10"/>
      <c r="P8" s="10"/>
      <c r="Q8" s="10"/>
      <c r="R8" s="10"/>
      <c r="S8" s="10"/>
      <c r="T8" s="10"/>
      <c r="U8" s="10"/>
    </row>
    <row r="9" spans="1:29" s="8" customFormat="1" ht="17.45" x14ac:dyDescent="0.25">
      <c r="A9" s="253" t="str">
        <f>'1. паспорт местоположение'!A9:C9</f>
        <v>Общество с ограниченой ответветственостью "ПК-ЭНЕРГО"</v>
      </c>
      <c r="B9" s="253"/>
      <c r="C9" s="253"/>
      <c r="D9" s="7"/>
      <c r="E9" s="7"/>
      <c r="F9" s="7"/>
      <c r="G9" s="7"/>
      <c r="H9" s="10"/>
      <c r="I9" s="10"/>
      <c r="J9" s="10"/>
      <c r="K9" s="10"/>
      <c r="L9" s="10"/>
      <c r="M9" s="10"/>
      <c r="N9" s="10"/>
      <c r="O9" s="10"/>
      <c r="P9" s="10"/>
      <c r="Q9" s="10"/>
      <c r="R9" s="10"/>
      <c r="S9" s="10"/>
      <c r="T9" s="10"/>
      <c r="U9" s="10"/>
    </row>
    <row r="10" spans="1:29" s="8" customFormat="1" ht="18.75" x14ac:dyDescent="0.2">
      <c r="A10" s="251" t="s">
        <v>6</v>
      </c>
      <c r="B10" s="251"/>
      <c r="C10" s="251"/>
      <c r="D10" s="5"/>
      <c r="E10" s="5"/>
      <c r="F10" s="5"/>
      <c r="G10" s="5"/>
      <c r="H10" s="10"/>
      <c r="I10" s="10"/>
      <c r="J10" s="10"/>
      <c r="K10" s="10"/>
      <c r="L10" s="10"/>
      <c r="M10" s="10"/>
      <c r="N10" s="10"/>
      <c r="O10" s="10"/>
      <c r="P10" s="10"/>
      <c r="Q10" s="10"/>
      <c r="R10" s="10"/>
      <c r="S10" s="10"/>
      <c r="T10" s="10"/>
      <c r="U10" s="10"/>
    </row>
    <row r="11" spans="1:29" s="8" customFormat="1" ht="17.45" x14ac:dyDescent="0.25">
      <c r="A11" s="252"/>
      <c r="B11" s="252"/>
      <c r="C11" s="252"/>
      <c r="D11" s="79"/>
      <c r="E11" s="79"/>
      <c r="F11" s="79"/>
      <c r="G11" s="79"/>
      <c r="H11" s="10"/>
      <c r="I11" s="10"/>
      <c r="J11" s="10"/>
      <c r="K11" s="10"/>
      <c r="L11" s="10"/>
      <c r="M11" s="10"/>
      <c r="N11" s="10"/>
      <c r="O11" s="10"/>
      <c r="P11" s="10"/>
      <c r="Q11" s="10"/>
      <c r="R11" s="10"/>
      <c r="S11" s="10"/>
      <c r="T11" s="10"/>
      <c r="U11" s="10"/>
    </row>
    <row r="12" spans="1:29" s="8" customFormat="1" ht="17.45" x14ac:dyDescent="0.25">
      <c r="A12" s="253" t="str">
        <f>'1. паспорт местоположение'!A12:C12</f>
        <v>_______J_PC20202411_____________________</v>
      </c>
      <c r="B12" s="253"/>
      <c r="C12" s="253"/>
      <c r="D12" s="7"/>
      <c r="E12" s="7"/>
      <c r="F12" s="7"/>
      <c r="G12" s="7"/>
      <c r="H12" s="10"/>
      <c r="I12" s="10"/>
      <c r="J12" s="10"/>
      <c r="K12" s="10"/>
      <c r="L12" s="10"/>
      <c r="M12" s="10"/>
      <c r="N12" s="10"/>
      <c r="O12" s="10"/>
      <c r="P12" s="10"/>
      <c r="Q12" s="10"/>
      <c r="R12" s="10"/>
      <c r="S12" s="10"/>
      <c r="T12" s="10"/>
      <c r="U12" s="10"/>
    </row>
    <row r="13" spans="1:29" s="8" customFormat="1" ht="18.75" x14ac:dyDescent="0.2">
      <c r="A13" s="251" t="s">
        <v>5</v>
      </c>
      <c r="B13" s="251"/>
      <c r="C13" s="251"/>
      <c r="D13" s="5"/>
      <c r="E13" s="5"/>
      <c r="F13" s="5"/>
      <c r="G13" s="5"/>
      <c r="H13" s="10"/>
      <c r="I13" s="10"/>
      <c r="J13" s="10"/>
      <c r="K13" s="10"/>
      <c r="L13" s="10"/>
      <c r="M13" s="10"/>
      <c r="N13" s="10"/>
      <c r="O13" s="10"/>
      <c r="P13" s="10"/>
      <c r="Q13" s="10"/>
      <c r="R13" s="10"/>
      <c r="S13" s="10"/>
      <c r="T13" s="10"/>
      <c r="U13" s="10"/>
    </row>
    <row r="14" spans="1:29" s="8" customFormat="1" ht="18" x14ac:dyDescent="0.25">
      <c r="A14" s="254"/>
      <c r="B14" s="254"/>
      <c r="C14" s="254"/>
      <c r="D14" s="4"/>
      <c r="E14" s="4"/>
      <c r="F14" s="4"/>
      <c r="G14" s="4"/>
      <c r="H14" s="4"/>
      <c r="I14" s="4"/>
      <c r="J14" s="4"/>
      <c r="K14" s="4"/>
      <c r="L14" s="4"/>
      <c r="M14" s="4"/>
      <c r="N14" s="4"/>
      <c r="O14" s="4"/>
      <c r="P14" s="4"/>
      <c r="Q14" s="4"/>
      <c r="R14" s="4"/>
      <c r="S14" s="4"/>
      <c r="T14" s="4"/>
      <c r="U14" s="4"/>
    </row>
    <row r="15" spans="1:29" s="3" customFormat="1" ht="15.6" x14ac:dyDescent="0.25">
      <c r="A15" s="253" t="str">
        <f>'1. паспорт местоположение'!A15:C15</f>
        <v>Реконструкция РП ТП №1 Красный Гидропресс замена ячеек в г. Таганрог</v>
      </c>
      <c r="B15" s="253"/>
      <c r="C15" s="253"/>
      <c r="D15" s="7"/>
      <c r="E15" s="7"/>
      <c r="F15" s="7"/>
      <c r="G15" s="7"/>
      <c r="H15" s="7"/>
      <c r="I15" s="7"/>
      <c r="J15" s="7"/>
      <c r="K15" s="7"/>
      <c r="L15" s="7"/>
      <c r="M15" s="7"/>
      <c r="N15" s="7"/>
      <c r="O15" s="7"/>
      <c r="P15" s="7"/>
      <c r="Q15" s="7"/>
      <c r="R15" s="7"/>
      <c r="S15" s="7"/>
      <c r="T15" s="7"/>
      <c r="U15" s="7"/>
    </row>
    <row r="16" spans="1:29" s="3" customFormat="1" ht="15.75" x14ac:dyDescent="0.2">
      <c r="A16" s="251" t="s">
        <v>4</v>
      </c>
      <c r="B16" s="251"/>
      <c r="C16" s="251"/>
      <c r="D16" s="5"/>
      <c r="E16" s="5"/>
      <c r="F16" s="5"/>
      <c r="G16" s="5"/>
      <c r="H16" s="5"/>
      <c r="I16" s="5"/>
      <c r="J16" s="5"/>
      <c r="K16" s="5"/>
      <c r="L16" s="5"/>
      <c r="M16" s="5"/>
      <c r="N16" s="5"/>
      <c r="O16" s="5"/>
      <c r="P16" s="5"/>
      <c r="Q16" s="5"/>
      <c r="R16" s="5"/>
      <c r="S16" s="5"/>
      <c r="T16" s="5"/>
      <c r="U16" s="5"/>
    </row>
    <row r="17" spans="1:21" s="3" customFormat="1" ht="18" x14ac:dyDescent="0.25">
      <c r="A17" s="254"/>
      <c r="B17" s="254"/>
      <c r="C17" s="254"/>
      <c r="D17" s="4"/>
      <c r="E17" s="4"/>
      <c r="F17" s="4"/>
      <c r="G17" s="4"/>
      <c r="H17" s="4"/>
      <c r="I17" s="4"/>
      <c r="J17" s="4"/>
      <c r="K17" s="4"/>
      <c r="L17" s="4"/>
      <c r="M17" s="4"/>
      <c r="N17" s="4"/>
      <c r="O17" s="4"/>
      <c r="P17" s="4"/>
      <c r="Q17" s="4"/>
      <c r="R17" s="4"/>
    </row>
    <row r="18" spans="1:21" s="3" customFormat="1" ht="18.75" x14ac:dyDescent="0.2">
      <c r="A18" s="258" t="s">
        <v>418</v>
      </c>
      <c r="B18" s="258"/>
      <c r="C18" s="258"/>
      <c r="D18" s="6"/>
      <c r="E18" s="6"/>
      <c r="F18" s="6"/>
      <c r="G18" s="6"/>
      <c r="H18" s="6"/>
      <c r="I18" s="6"/>
      <c r="J18" s="6"/>
      <c r="K18" s="6"/>
      <c r="L18" s="6"/>
      <c r="M18" s="6"/>
      <c r="N18" s="6"/>
      <c r="O18" s="6"/>
      <c r="P18" s="6"/>
      <c r="Q18" s="6"/>
      <c r="R18" s="6"/>
      <c r="S18" s="6"/>
      <c r="T18" s="6"/>
      <c r="U18" s="6"/>
    </row>
    <row r="19" spans="1:21" s="3" customFormat="1" ht="18" x14ac:dyDescent="0.25">
      <c r="A19" s="5"/>
      <c r="B19" s="5"/>
      <c r="C19" s="5"/>
      <c r="D19" s="5"/>
      <c r="E19" s="5"/>
      <c r="F19" s="5"/>
      <c r="G19" s="5"/>
      <c r="H19" s="4"/>
      <c r="I19" s="4"/>
      <c r="J19" s="4"/>
      <c r="K19" s="4"/>
      <c r="L19" s="4"/>
      <c r="M19" s="4"/>
      <c r="N19" s="4"/>
      <c r="O19" s="4"/>
      <c r="P19" s="4"/>
      <c r="Q19" s="4"/>
      <c r="R19" s="4"/>
    </row>
    <row r="20" spans="1:21" s="3" customFormat="1" ht="31.5" x14ac:dyDescent="0.2">
      <c r="A20" s="16" t="s">
        <v>3</v>
      </c>
      <c r="B20" s="20" t="s">
        <v>65</v>
      </c>
      <c r="C20" s="19" t="s">
        <v>64</v>
      </c>
      <c r="D20" s="5"/>
      <c r="E20" s="5"/>
      <c r="F20" s="5"/>
      <c r="G20" s="5"/>
      <c r="H20" s="4"/>
      <c r="I20" s="4"/>
      <c r="J20" s="4"/>
      <c r="K20" s="4"/>
      <c r="L20" s="4"/>
      <c r="M20" s="4"/>
      <c r="N20" s="4"/>
      <c r="O20" s="4"/>
      <c r="P20" s="4"/>
      <c r="Q20" s="4"/>
      <c r="R20" s="4"/>
    </row>
    <row r="21" spans="1:21" s="3" customFormat="1" ht="18" x14ac:dyDescent="0.25">
      <c r="A21" s="19">
        <v>1</v>
      </c>
      <c r="B21" s="20">
        <v>2</v>
      </c>
      <c r="C21" s="19">
        <v>3</v>
      </c>
      <c r="D21" s="5"/>
      <c r="E21" s="5"/>
      <c r="F21" s="5"/>
      <c r="G21" s="5"/>
      <c r="H21" s="4"/>
      <c r="I21" s="4"/>
      <c r="J21" s="4"/>
      <c r="K21" s="4"/>
      <c r="L21" s="4"/>
      <c r="M21" s="4"/>
      <c r="N21" s="4"/>
      <c r="O21" s="4"/>
      <c r="P21" s="4"/>
      <c r="Q21" s="4"/>
      <c r="R21" s="4"/>
    </row>
    <row r="22" spans="1:21" s="3" customFormat="1" ht="31.5" x14ac:dyDescent="0.2">
      <c r="A22" s="15" t="s">
        <v>63</v>
      </c>
      <c r="B22" s="18" t="s">
        <v>431</v>
      </c>
      <c r="C22" s="127" t="s">
        <v>526</v>
      </c>
      <c r="D22" s="5"/>
      <c r="E22" s="5"/>
      <c r="F22" s="4"/>
      <c r="G22" s="4"/>
      <c r="H22" s="4"/>
      <c r="I22" s="4"/>
      <c r="J22" s="4"/>
      <c r="K22" s="4"/>
      <c r="L22" s="4"/>
      <c r="M22" s="4"/>
      <c r="N22" s="4"/>
      <c r="O22" s="4"/>
      <c r="P22" s="4"/>
    </row>
    <row r="23" spans="1:21" ht="31.5" x14ac:dyDescent="0.25">
      <c r="A23" s="15" t="s">
        <v>61</v>
      </c>
      <c r="B23" s="17" t="s">
        <v>58</v>
      </c>
      <c r="C23" s="127" t="str">
        <f>C22</f>
        <v>Замена 8 ячеек с масленным выключателем на ячейки с вакумным выключателем с установкой микропроцесорной релейной защиты СИРИУС-2-В, СИРИУС-2-Л, СИРИУС-2-С</v>
      </c>
    </row>
    <row r="24" spans="1:21" ht="78.75" x14ac:dyDescent="0.25">
      <c r="A24" s="15" t="s">
        <v>60</v>
      </c>
      <c r="B24" s="17" t="s">
        <v>451</v>
      </c>
      <c r="C24" s="182" t="s">
        <v>544</v>
      </c>
    </row>
    <row r="25" spans="1:21" ht="31.5" x14ac:dyDescent="0.25">
      <c r="A25" s="15" t="s">
        <v>59</v>
      </c>
      <c r="B25" s="17" t="s">
        <v>452</v>
      </c>
      <c r="C25" s="183" t="s">
        <v>527</v>
      </c>
    </row>
    <row r="26" spans="1:21" ht="31.5" x14ac:dyDescent="0.25">
      <c r="A26" s="15" t="s">
        <v>57</v>
      </c>
      <c r="B26" s="17" t="s">
        <v>226</v>
      </c>
      <c r="C26" s="182" t="s">
        <v>516</v>
      </c>
    </row>
    <row r="27" spans="1:21" ht="110.25" x14ac:dyDescent="0.25">
      <c r="A27" s="15" t="s">
        <v>56</v>
      </c>
      <c r="B27" s="17" t="s">
        <v>432</v>
      </c>
      <c r="C27" s="184" t="s">
        <v>520</v>
      </c>
    </row>
    <row r="28" spans="1:21" ht="15.75" x14ac:dyDescent="0.25">
      <c r="A28" s="15" t="s">
        <v>54</v>
      </c>
      <c r="B28" s="17" t="s">
        <v>55</v>
      </c>
      <c r="C28" s="22" t="s">
        <v>523</v>
      </c>
    </row>
    <row r="29" spans="1:21" ht="31.5" x14ac:dyDescent="0.25">
      <c r="A29" s="15" t="s">
        <v>52</v>
      </c>
      <c r="B29" s="16" t="s">
        <v>53</v>
      </c>
      <c r="C29" s="22" t="s">
        <v>528</v>
      </c>
    </row>
    <row r="30" spans="1:21" ht="31.5" x14ac:dyDescent="0.25">
      <c r="A30" s="15" t="s">
        <v>70</v>
      </c>
      <c r="B30" s="16" t="s">
        <v>51</v>
      </c>
      <c r="C30" s="22" t="s">
        <v>517</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E4"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1" t="s">
        <v>66</v>
      </c>
    </row>
    <row r="2" spans="1:28" ht="18.75" x14ac:dyDescent="0.3">
      <c r="Z2" s="11" t="s">
        <v>8</v>
      </c>
    </row>
    <row r="3" spans="1:28" ht="18" x14ac:dyDescent="0.35">
      <c r="Z3" s="11"/>
    </row>
    <row r="4" spans="1:28" ht="18.75" customHeight="1" x14ac:dyDescent="0.3">
      <c r="A4" s="255" t="str">
        <f>'1. паспорт местоположение'!A5:C5</f>
        <v>Год раскрытия информации: _2 квартал 2023_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2" t="s">
        <v>7</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
      <c r="AB6" s="10"/>
    </row>
    <row r="7" spans="1:28" ht="17.45" x14ac:dyDescent="0.3">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
      <c r="AB7" s="10"/>
    </row>
    <row r="8" spans="1:28" ht="15.6" x14ac:dyDescent="0.3">
      <c r="A8" s="253" t="str">
        <f>'1. паспорт местоположение'!A9:C9</f>
        <v>Общество с ограниченой ответветственостью "ПК-ЭНЕРГО"</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7"/>
      <c r="AB8" s="7"/>
    </row>
    <row r="9" spans="1:28" ht="15.75" x14ac:dyDescent="0.25">
      <c r="A9" s="251" t="s">
        <v>6</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5"/>
      <c r="AB9" s="5"/>
    </row>
    <row r="10" spans="1:28" ht="17.45" x14ac:dyDescent="0.3">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
      <c r="AB10" s="10"/>
    </row>
    <row r="11" spans="1:28" ht="15.6" x14ac:dyDescent="0.3">
      <c r="A11" s="253" t="str">
        <f>'1. паспорт местоположение'!A12:C12</f>
        <v>_______J_PC20202411_____________________</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7"/>
      <c r="AB11" s="7"/>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5"/>
      <c r="AB12" s="5"/>
    </row>
    <row r="13" spans="1:28" ht="18" x14ac:dyDescent="0.3">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
      <c r="AB13" s="9"/>
    </row>
    <row r="14" spans="1:28" ht="15.6" x14ac:dyDescent="0.3">
      <c r="A14" s="253" t="str">
        <f>'1. паспорт местоположение'!A15:C15</f>
        <v>Реконструкция РП ТП №1 Красный Гидропресс замена ячеек в г. Таганрог</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7"/>
      <c r="AB14" s="7"/>
    </row>
    <row r="15" spans="1:28" ht="15.75" x14ac:dyDescent="0.25">
      <c r="A15" s="251" t="s">
        <v>4</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5"/>
      <c r="AB15" s="5"/>
    </row>
    <row r="16" spans="1:28" ht="14.45" x14ac:dyDescent="0.3">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4"/>
      <c r="AB16" s="14"/>
    </row>
    <row r="17" spans="1:28" ht="14.45" x14ac:dyDescent="0.3">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4"/>
      <c r="AB17" s="14"/>
    </row>
    <row r="18" spans="1:28" ht="14.45" x14ac:dyDescent="0.3">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4"/>
      <c r="AB18" s="14"/>
    </row>
    <row r="19" spans="1:28" ht="14.45" x14ac:dyDescent="0.3">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4"/>
      <c r="AB19" s="14"/>
    </row>
    <row r="20" spans="1:28" ht="14.45" x14ac:dyDescent="0.3">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4"/>
      <c r="AB20" s="14"/>
    </row>
    <row r="21" spans="1:28" ht="14.45" x14ac:dyDescent="0.3">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4"/>
      <c r="AB21" s="14"/>
    </row>
    <row r="22" spans="1:28" x14ac:dyDescent="0.25">
      <c r="A22" s="284" t="s">
        <v>450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77"/>
      <c r="AB22" s="77"/>
    </row>
    <row r="23" spans="1:28" ht="32.25" customHeight="1" x14ac:dyDescent="0.25">
      <c r="A23" s="280" t="s">
        <v>306</v>
      </c>
      <c r="B23" s="281"/>
      <c r="C23" s="281"/>
      <c r="D23" s="281"/>
      <c r="E23" s="281"/>
      <c r="F23" s="281"/>
      <c r="G23" s="281"/>
      <c r="H23" s="281"/>
      <c r="I23" s="281"/>
      <c r="J23" s="281"/>
      <c r="K23" s="281"/>
      <c r="L23" s="282"/>
      <c r="M23" s="283" t="s">
        <v>307</v>
      </c>
      <c r="N23" s="283"/>
      <c r="O23" s="283"/>
      <c r="P23" s="283"/>
      <c r="Q23" s="283"/>
      <c r="R23" s="283"/>
      <c r="S23" s="283"/>
      <c r="T23" s="283"/>
      <c r="U23" s="283"/>
      <c r="V23" s="283"/>
      <c r="W23" s="283"/>
      <c r="X23" s="283"/>
      <c r="Y23" s="283"/>
      <c r="Z23" s="283"/>
    </row>
    <row r="24" spans="1:28" ht="151.5" customHeight="1" x14ac:dyDescent="0.25">
      <c r="A24" s="81" t="s">
        <v>228</v>
      </c>
      <c r="B24" s="44" t="s">
        <v>235</v>
      </c>
      <c r="C24" s="81" t="s">
        <v>300</v>
      </c>
      <c r="D24" s="81" t="s">
        <v>229</v>
      </c>
      <c r="E24" s="81" t="s">
        <v>301</v>
      </c>
      <c r="F24" s="81" t="s">
        <v>303</v>
      </c>
      <c r="G24" s="81" t="s">
        <v>302</v>
      </c>
      <c r="H24" s="81" t="s">
        <v>230</v>
      </c>
      <c r="I24" s="81" t="s">
        <v>304</v>
      </c>
      <c r="J24" s="81" t="s">
        <v>236</v>
      </c>
      <c r="K24" s="44" t="s">
        <v>234</v>
      </c>
      <c r="L24" s="44" t="s">
        <v>231</v>
      </c>
      <c r="M24" s="45" t="s">
        <v>243</v>
      </c>
      <c r="N24" s="44" t="s">
        <v>461</v>
      </c>
      <c r="O24" s="81" t="s">
        <v>241</v>
      </c>
      <c r="P24" s="81" t="s">
        <v>242</v>
      </c>
      <c r="Q24" s="81" t="s">
        <v>240</v>
      </c>
      <c r="R24" s="81" t="s">
        <v>230</v>
      </c>
      <c r="S24" s="81" t="s">
        <v>239</v>
      </c>
      <c r="T24" s="81" t="s">
        <v>238</v>
      </c>
      <c r="U24" s="81" t="s">
        <v>299</v>
      </c>
      <c r="V24" s="81" t="s">
        <v>240</v>
      </c>
      <c r="W24" s="51" t="s">
        <v>233</v>
      </c>
      <c r="X24" s="51" t="s">
        <v>245</v>
      </c>
      <c r="Y24" s="51" t="s">
        <v>246</v>
      </c>
      <c r="Z24" s="53" t="s">
        <v>244</v>
      </c>
    </row>
    <row r="25" spans="1:28" ht="16.5" customHeight="1" x14ac:dyDescent="0.3">
      <c r="A25" s="81">
        <v>1</v>
      </c>
      <c r="B25" s="44">
        <v>2</v>
      </c>
      <c r="C25" s="81">
        <v>3</v>
      </c>
      <c r="D25" s="44">
        <v>4</v>
      </c>
      <c r="E25" s="81">
        <v>5</v>
      </c>
      <c r="F25" s="44">
        <v>6</v>
      </c>
      <c r="G25" s="81">
        <v>7</v>
      </c>
      <c r="H25" s="44">
        <v>8</v>
      </c>
      <c r="I25" s="81">
        <v>9</v>
      </c>
      <c r="J25" s="44">
        <v>10</v>
      </c>
      <c r="K25" s="81">
        <v>11</v>
      </c>
      <c r="L25" s="44">
        <v>12</v>
      </c>
      <c r="M25" s="81">
        <v>13</v>
      </c>
      <c r="N25" s="44">
        <v>14</v>
      </c>
      <c r="O25" s="81">
        <v>15</v>
      </c>
      <c r="P25" s="44">
        <v>16</v>
      </c>
      <c r="Q25" s="81">
        <v>17</v>
      </c>
      <c r="R25" s="44">
        <v>18</v>
      </c>
      <c r="S25" s="81">
        <v>19</v>
      </c>
      <c r="T25" s="44">
        <v>20</v>
      </c>
      <c r="U25" s="81">
        <v>21</v>
      </c>
      <c r="V25" s="44">
        <v>22</v>
      </c>
      <c r="W25" s="81">
        <v>23</v>
      </c>
      <c r="X25" s="44">
        <v>24</v>
      </c>
      <c r="Y25" s="81">
        <v>25</v>
      </c>
      <c r="Z25" s="44">
        <v>26</v>
      </c>
    </row>
    <row r="26" spans="1:28" ht="14.45" customHeight="1" x14ac:dyDescent="0.25">
      <c r="A26" s="103" t="s">
        <v>491</v>
      </c>
      <c r="B26" s="103" t="s">
        <v>491</v>
      </c>
      <c r="C26" s="103" t="s">
        <v>491</v>
      </c>
      <c r="D26" s="103" t="s">
        <v>491</v>
      </c>
      <c r="E26" s="103" t="s">
        <v>491</v>
      </c>
      <c r="F26" s="103" t="s">
        <v>491</v>
      </c>
      <c r="G26" s="103" t="s">
        <v>491</v>
      </c>
      <c r="H26" s="103" t="s">
        <v>491</v>
      </c>
      <c r="I26" s="103" t="s">
        <v>491</v>
      </c>
      <c r="J26" s="103" t="s">
        <v>491</v>
      </c>
      <c r="K26" s="103" t="s">
        <v>491</v>
      </c>
      <c r="L26" s="103" t="s">
        <v>491</v>
      </c>
      <c r="M26" s="103" t="s">
        <v>491</v>
      </c>
      <c r="N26" s="103" t="s">
        <v>491</v>
      </c>
      <c r="O26" s="103" t="s">
        <v>491</v>
      </c>
      <c r="P26" s="103" t="s">
        <v>491</v>
      </c>
      <c r="Q26" s="103" t="s">
        <v>491</v>
      </c>
      <c r="R26" s="103" t="s">
        <v>491</v>
      </c>
      <c r="S26" s="103" t="s">
        <v>491</v>
      </c>
      <c r="T26" s="103" t="s">
        <v>491</v>
      </c>
      <c r="U26" s="103" t="s">
        <v>491</v>
      </c>
      <c r="V26" s="103" t="s">
        <v>491</v>
      </c>
      <c r="W26" s="103" t="s">
        <v>491</v>
      </c>
      <c r="X26" s="103" t="s">
        <v>491</v>
      </c>
      <c r="Y26" s="103" t="s">
        <v>491</v>
      </c>
      <c r="Z26" s="103" t="s">
        <v>491</v>
      </c>
    </row>
    <row r="27" spans="1:28" ht="14.45" x14ac:dyDescent="0.3">
      <c r="A27" s="41"/>
      <c r="B27" s="41"/>
      <c r="C27" s="41"/>
      <c r="D27" s="41"/>
      <c r="E27" s="41"/>
      <c r="F27" s="42"/>
      <c r="G27" s="42"/>
      <c r="H27" s="41"/>
      <c r="I27" s="42"/>
      <c r="J27" s="42"/>
      <c r="K27" s="42"/>
      <c r="L27" s="43"/>
      <c r="M27" s="42"/>
      <c r="N27" s="42"/>
      <c r="O27" s="42"/>
      <c r="P27" s="42"/>
      <c r="Q27" s="42"/>
      <c r="R27" s="42"/>
      <c r="S27" s="42"/>
      <c r="T27" s="42"/>
      <c r="U27" s="42"/>
      <c r="V27" s="42"/>
      <c r="W27" s="42"/>
      <c r="X27" s="42"/>
      <c r="Y27" s="42"/>
      <c r="Z27" s="42"/>
    </row>
    <row r="31" spans="1:28" x14ac:dyDescent="0.25">
      <c r="A31" s="5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1" t="s">
        <v>66</v>
      </c>
    </row>
    <row r="2" spans="1:28" s="8" customFormat="1" ht="18.75" customHeight="1" x14ac:dyDescent="0.3">
      <c r="A2" s="13"/>
      <c r="B2" s="13"/>
      <c r="O2" s="11" t="s">
        <v>8</v>
      </c>
    </row>
    <row r="3" spans="1:28" s="8" customFormat="1" ht="18" x14ac:dyDescent="0.35">
      <c r="A3" s="12"/>
      <c r="B3" s="12"/>
      <c r="O3" s="11"/>
    </row>
    <row r="4" spans="1:28" s="8" customFormat="1" ht="18" x14ac:dyDescent="0.35">
      <c r="A4" s="12"/>
      <c r="B4" s="12"/>
      <c r="L4" s="11"/>
    </row>
    <row r="5" spans="1:28" s="8" customFormat="1" ht="15.6" x14ac:dyDescent="0.25">
      <c r="A5" s="255" t="str">
        <f>'1. паспорт местоположение'!A5:C5</f>
        <v>Год раскрытия информации: _2 квартал 2023_ год</v>
      </c>
      <c r="B5" s="255"/>
      <c r="C5" s="255"/>
      <c r="D5" s="255"/>
      <c r="E5" s="255"/>
      <c r="F5" s="255"/>
      <c r="G5" s="255"/>
      <c r="H5" s="255"/>
      <c r="I5" s="255"/>
      <c r="J5" s="255"/>
      <c r="K5" s="255"/>
      <c r="L5" s="255"/>
      <c r="M5" s="255"/>
      <c r="N5" s="255"/>
      <c r="O5" s="255"/>
      <c r="P5" s="76"/>
      <c r="Q5" s="76"/>
      <c r="R5" s="76"/>
      <c r="S5" s="76"/>
      <c r="T5" s="76"/>
      <c r="U5" s="76"/>
      <c r="V5" s="76"/>
      <c r="W5" s="76"/>
      <c r="X5" s="76"/>
      <c r="Y5" s="76"/>
      <c r="Z5" s="76"/>
      <c r="AA5" s="76"/>
      <c r="AB5" s="76"/>
    </row>
    <row r="6" spans="1:28" s="8" customFormat="1" ht="18" x14ac:dyDescent="0.35">
      <c r="A6" s="12"/>
      <c r="B6" s="12"/>
      <c r="L6" s="11"/>
    </row>
    <row r="7" spans="1:28" s="8" customFormat="1" ht="18.75" x14ac:dyDescent="0.2">
      <c r="A7" s="252" t="s">
        <v>7</v>
      </c>
      <c r="B7" s="252"/>
      <c r="C7" s="252"/>
      <c r="D7" s="252"/>
      <c r="E7" s="252"/>
      <c r="F7" s="252"/>
      <c r="G7" s="252"/>
      <c r="H7" s="252"/>
      <c r="I7" s="252"/>
      <c r="J7" s="252"/>
      <c r="K7" s="252"/>
      <c r="L7" s="252"/>
      <c r="M7" s="252"/>
      <c r="N7" s="252"/>
      <c r="O7" s="252"/>
      <c r="P7" s="10"/>
      <c r="Q7" s="10"/>
      <c r="R7" s="10"/>
      <c r="S7" s="10"/>
      <c r="T7" s="10"/>
      <c r="U7" s="10"/>
      <c r="V7" s="10"/>
      <c r="W7" s="10"/>
      <c r="X7" s="10"/>
      <c r="Y7" s="10"/>
      <c r="Z7" s="10"/>
    </row>
    <row r="8" spans="1:28" s="8" customFormat="1" ht="17.45" x14ac:dyDescent="0.25">
      <c r="A8" s="252"/>
      <c r="B8" s="252"/>
      <c r="C8" s="252"/>
      <c r="D8" s="252"/>
      <c r="E8" s="252"/>
      <c r="F8" s="252"/>
      <c r="G8" s="252"/>
      <c r="H8" s="252"/>
      <c r="I8" s="252"/>
      <c r="J8" s="252"/>
      <c r="K8" s="252"/>
      <c r="L8" s="252"/>
      <c r="M8" s="252"/>
      <c r="N8" s="252"/>
      <c r="O8" s="252"/>
      <c r="P8" s="10"/>
      <c r="Q8" s="10"/>
      <c r="R8" s="10"/>
      <c r="S8" s="10"/>
      <c r="T8" s="10"/>
      <c r="U8" s="10"/>
      <c r="V8" s="10"/>
      <c r="W8" s="10"/>
      <c r="X8" s="10"/>
      <c r="Y8" s="10"/>
      <c r="Z8" s="10"/>
    </row>
    <row r="9" spans="1:28" s="8" customFormat="1" ht="17.45" x14ac:dyDescent="0.25">
      <c r="A9" s="253" t="str">
        <f>'1. паспорт местоположение'!A9:C9</f>
        <v>Общество с ограниченой ответветственостью "ПК-ЭНЕРГО"</v>
      </c>
      <c r="B9" s="253"/>
      <c r="C9" s="253"/>
      <c r="D9" s="253"/>
      <c r="E9" s="253"/>
      <c r="F9" s="253"/>
      <c r="G9" s="253"/>
      <c r="H9" s="253"/>
      <c r="I9" s="253"/>
      <c r="J9" s="253"/>
      <c r="K9" s="253"/>
      <c r="L9" s="253"/>
      <c r="M9" s="253"/>
      <c r="N9" s="253"/>
      <c r="O9" s="253"/>
      <c r="P9" s="10"/>
      <c r="Q9" s="10"/>
      <c r="R9" s="10"/>
      <c r="S9" s="10"/>
      <c r="T9" s="10"/>
      <c r="U9" s="10"/>
      <c r="V9" s="10"/>
      <c r="W9" s="10"/>
      <c r="X9" s="10"/>
      <c r="Y9" s="10"/>
      <c r="Z9" s="10"/>
    </row>
    <row r="10" spans="1:28" s="8" customFormat="1" ht="18.75" x14ac:dyDescent="0.2">
      <c r="A10" s="251" t="s">
        <v>6</v>
      </c>
      <c r="B10" s="251"/>
      <c r="C10" s="251"/>
      <c r="D10" s="251"/>
      <c r="E10" s="251"/>
      <c r="F10" s="251"/>
      <c r="G10" s="251"/>
      <c r="H10" s="251"/>
      <c r="I10" s="251"/>
      <c r="J10" s="251"/>
      <c r="K10" s="251"/>
      <c r="L10" s="251"/>
      <c r="M10" s="251"/>
      <c r="N10" s="251"/>
      <c r="O10" s="251"/>
      <c r="P10" s="10"/>
      <c r="Q10" s="10"/>
      <c r="R10" s="10"/>
      <c r="S10" s="10"/>
      <c r="T10" s="10"/>
      <c r="U10" s="10"/>
      <c r="V10" s="10"/>
      <c r="W10" s="10"/>
      <c r="X10" s="10"/>
      <c r="Y10" s="10"/>
      <c r="Z10" s="10"/>
    </row>
    <row r="11" spans="1:28" s="8" customFormat="1" ht="17.45" x14ac:dyDescent="0.25">
      <c r="A11" s="252"/>
      <c r="B11" s="252"/>
      <c r="C11" s="252"/>
      <c r="D11" s="252"/>
      <c r="E11" s="252"/>
      <c r="F11" s="252"/>
      <c r="G11" s="252"/>
      <c r="H11" s="252"/>
      <c r="I11" s="252"/>
      <c r="J11" s="252"/>
      <c r="K11" s="252"/>
      <c r="L11" s="252"/>
      <c r="M11" s="252"/>
      <c r="N11" s="252"/>
      <c r="O11" s="252"/>
      <c r="P11" s="10"/>
      <c r="Q11" s="10"/>
      <c r="R11" s="10"/>
      <c r="S11" s="10"/>
      <c r="T11" s="10"/>
      <c r="U11" s="10"/>
      <c r="V11" s="10"/>
      <c r="W11" s="10"/>
      <c r="X11" s="10"/>
      <c r="Y11" s="10"/>
      <c r="Z11" s="10"/>
    </row>
    <row r="12" spans="1:28" s="8" customFormat="1" ht="17.45" x14ac:dyDescent="0.25">
      <c r="A12" s="253" t="str">
        <f>'1. паспорт местоположение'!A12:C12</f>
        <v>_______J_PC20202411_____________________</v>
      </c>
      <c r="B12" s="253"/>
      <c r="C12" s="253"/>
      <c r="D12" s="253"/>
      <c r="E12" s="253"/>
      <c r="F12" s="253"/>
      <c r="G12" s="253"/>
      <c r="H12" s="253"/>
      <c r="I12" s="253"/>
      <c r="J12" s="253"/>
      <c r="K12" s="253"/>
      <c r="L12" s="253"/>
      <c r="M12" s="253"/>
      <c r="N12" s="253"/>
      <c r="O12" s="253"/>
      <c r="P12" s="10"/>
      <c r="Q12" s="10"/>
      <c r="R12" s="10"/>
      <c r="S12" s="10"/>
      <c r="T12" s="10"/>
      <c r="U12" s="10"/>
      <c r="V12" s="10"/>
      <c r="W12" s="10"/>
      <c r="X12" s="10"/>
      <c r="Y12" s="10"/>
      <c r="Z12" s="10"/>
    </row>
    <row r="13" spans="1:28" s="8" customFormat="1" ht="18.75" x14ac:dyDescent="0.2">
      <c r="A13" s="251" t="s">
        <v>5</v>
      </c>
      <c r="B13" s="251"/>
      <c r="C13" s="251"/>
      <c r="D13" s="251"/>
      <c r="E13" s="251"/>
      <c r="F13" s="251"/>
      <c r="G13" s="251"/>
      <c r="H13" s="251"/>
      <c r="I13" s="251"/>
      <c r="J13" s="251"/>
      <c r="K13" s="251"/>
      <c r="L13" s="251"/>
      <c r="M13" s="251"/>
      <c r="N13" s="251"/>
      <c r="O13" s="251"/>
      <c r="P13" s="10"/>
      <c r="Q13" s="10"/>
      <c r="R13" s="10"/>
      <c r="S13" s="10"/>
      <c r="T13" s="10"/>
      <c r="U13" s="10"/>
      <c r="V13" s="10"/>
      <c r="W13" s="10"/>
      <c r="X13" s="10"/>
      <c r="Y13" s="10"/>
      <c r="Z13" s="10"/>
    </row>
    <row r="14" spans="1:28" s="8" customFormat="1" ht="15.75" customHeight="1" x14ac:dyDescent="0.25">
      <c r="A14" s="254"/>
      <c r="B14" s="254"/>
      <c r="C14" s="254"/>
      <c r="D14" s="254"/>
      <c r="E14" s="254"/>
      <c r="F14" s="254"/>
      <c r="G14" s="254"/>
      <c r="H14" s="254"/>
      <c r="I14" s="254"/>
      <c r="J14" s="254"/>
      <c r="K14" s="254"/>
      <c r="L14" s="254"/>
      <c r="M14" s="254"/>
      <c r="N14" s="254"/>
      <c r="O14" s="254"/>
      <c r="P14" s="4"/>
      <c r="Q14" s="4"/>
      <c r="R14" s="4"/>
      <c r="S14" s="4"/>
      <c r="T14" s="4"/>
      <c r="U14" s="4"/>
      <c r="V14" s="4"/>
      <c r="W14" s="4"/>
      <c r="X14" s="4"/>
      <c r="Y14" s="4"/>
      <c r="Z14" s="4"/>
    </row>
    <row r="15" spans="1:28" s="3" customFormat="1" ht="15.6" x14ac:dyDescent="0.25">
      <c r="A15" s="253" t="str">
        <f>'1. паспорт местоположение'!A15:C15</f>
        <v>Реконструкция РП ТП №1 Красный Гидропресс замена ячеек в г. Таганрог</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3" customFormat="1" ht="15" customHeight="1" x14ac:dyDescent="0.2">
      <c r="A16" s="251" t="s">
        <v>4</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3" customFormat="1" ht="15" customHeight="1" x14ac:dyDescent="0.25">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427</v>
      </c>
      <c r="B18" s="288"/>
      <c r="C18" s="288"/>
      <c r="D18" s="288"/>
      <c r="E18" s="288"/>
      <c r="F18" s="288"/>
      <c r="G18" s="288"/>
      <c r="H18" s="288"/>
      <c r="I18" s="288"/>
      <c r="J18" s="288"/>
      <c r="K18" s="288"/>
      <c r="L18" s="288"/>
      <c r="M18" s="288"/>
      <c r="N18" s="288"/>
      <c r="O18" s="288"/>
      <c r="P18" s="288"/>
      <c r="Q18" s="288"/>
      <c r="R18" s="6"/>
      <c r="S18" s="6"/>
      <c r="T18" s="6"/>
      <c r="U18" s="6"/>
      <c r="V18" s="6"/>
      <c r="W18" s="6"/>
      <c r="X18" s="6"/>
      <c r="Y18" s="6"/>
      <c r="Z18" s="6"/>
    </row>
    <row r="19" spans="1:26" s="3" customFormat="1" ht="78" customHeight="1" x14ac:dyDescent="0.2">
      <c r="A19" s="256" t="s">
        <v>3</v>
      </c>
      <c r="B19" s="256" t="s">
        <v>82</v>
      </c>
      <c r="C19" s="256" t="s">
        <v>81</v>
      </c>
      <c r="D19" s="256" t="s">
        <v>73</v>
      </c>
      <c r="E19" s="285" t="s">
        <v>80</v>
      </c>
      <c r="F19" s="286"/>
      <c r="G19" s="286"/>
      <c r="H19" s="286"/>
      <c r="I19" s="287"/>
      <c r="J19" s="256" t="s">
        <v>79</v>
      </c>
      <c r="K19" s="256"/>
      <c r="L19" s="256"/>
      <c r="M19" s="256"/>
      <c r="N19" s="256"/>
      <c r="O19" s="256"/>
      <c r="P19" s="256"/>
      <c r="Q19" s="256"/>
      <c r="R19" s="4"/>
      <c r="S19" s="4"/>
      <c r="T19" s="4"/>
      <c r="U19" s="4"/>
      <c r="V19" s="4"/>
      <c r="W19" s="4"/>
    </row>
    <row r="20" spans="1:26" s="3" customFormat="1" ht="51" customHeight="1" x14ac:dyDescent="0.2">
      <c r="A20" s="256"/>
      <c r="B20" s="256"/>
      <c r="C20" s="256"/>
      <c r="D20" s="256"/>
      <c r="E20" s="23" t="s">
        <v>78</v>
      </c>
      <c r="F20" s="23" t="s">
        <v>77</v>
      </c>
      <c r="G20" s="23" t="s">
        <v>76</v>
      </c>
      <c r="H20" s="23" t="s">
        <v>75</v>
      </c>
      <c r="I20" s="23" t="s">
        <v>74</v>
      </c>
      <c r="J20" s="23">
        <v>2015</v>
      </c>
      <c r="K20" s="23">
        <v>2016</v>
      </c>
      <c r="L20" s="27">
        <v>2018</v>
      </c>
      <c r="M20" s="26">
        <v>2018</v>
      </c>
      <c r="N20" s="26">
        <v>2019</v>
      </c>
      <c r="O20" s="26">
        <v>2020</v>
      </c>
      <c r="P20" s="26">
        <v>2021</v>
      </c>
      <c r="Q20" s="26">
        <v>2022</v>
      </c>
      <c r="R20" s="4"/>
      <c r="S20" s="4"/>
      <c r="T20" s="4"/>
      <c r="U20" s="4"/>
      <c r="V20" s="4"/>
      <c r="W20" s="4"/>
    </row>
    <row r="21" spans="1:26" s="3" customFormat="1" ht="16.5" customHeight="1" x14ac:dyDescent="0.25">
      <c r="A21" s="19">
        <v>1</v>
      </c>
      <c r="B21" s="20">
        <v>2</v>
      </c>
      <c r="C21" s="19">
        <v>3</v>
      </c>
      <c r="D21" s="20">
        <v>4</v>
      </c>
      <c r="E21" s="19">
        <v>5</v>
      </c>
      <c r="F21" s="20">
        <v>6</v>
      </c>
      <c r="G21" s="19">
        <v>7</v>
      </c>
      <c r="H21" s="20">
        <v>8</v>
      </c>
      <c r="I21" s="19">
        <v>9</v>
      </c>
      <c r="J21" s="20">
        <v>10</v>
      </c>
      <c r="K21" s="19">
        <v>11</v>
      </c>
      <c r="L21" s="20">
        <v>12</v>
      </c>
      <c r="M21" s="19">
        <v>13</v>
      </c>
      <c r="N21" s="20">
        <v>14</v>
      </c>
      <c r="O21" s="19">
        <v>15</v>
      </c>
      <c r="P21" s="20">
        <v>16</v>
      </c>
      <c r="Q21" s="19">
        <v>17</v>
      </c>
      <c r="R21" s="4"/>
      <c r="S21" s="4"/>
      <c r="T21" s="4"/>
      <c r="U21" s="4"/>
      <c r="V21" s="4"/>
      <c r="W21" s="4"/>
    </row>
    <row r="22" spans="1:26" s="3" customFormat="1" ht="33" customHeight="1" x14ac:dyDescent="0.2">
      <c r="A22" s="15" t="s">
        <v>63</v>
      </c>
      <c r="B22" s="90" t="s">
        <v>545</v>
      </c>
      <c r="C22" s="18" t="s">
        <v>529</v>
      </c>
      <c r="D22" s="18" t="s">
        <v>529</v>
      </c>
      <c r="E22" s="18" t="s">
        <v>529</v>
      </c>
      <c r="F22" s="18" t="s">
        <v>529</v>
      </c>
      <c r="G22" s="18" t="s">
        <v>529</v>
      </c>
      <c r="H22" s="18" t="s">
        <v>529</v>
      </c>
      <c r="I22" s="18" t="s">
        <v>529</v>
      </c>
      <c r="J22" s="18" t="s">
        <v>529</v>
      </c>
      <c r="K22" s="18" t="s">
        <v>529</v>
      </c>
      <c r="L22" s="18" t="s">
        <v>529</v>
      </c>
      <c r="M22" s="18" t="s">
        <v>529</v>
      </c>
      <c r="N22" s="18" t="s">
        <v>529</v>
      </c>
      <c r="O22" s="18" t="s">
        <v>529</v>
      </c>
      <c r="P22" s="18" t="s">
        <v>529</v>
      </c>
      <c r="Q22" s="18" t="s">
        <v>529</v>
      </c>
      <c r="R22" s="4"/>
      <c r="S22" s="4"/>
      <c r="T22" s="4"/>
      <c r="U22" s="4"/>
    </row>
  </sheetData>
  <mergeCells count="19">
    <mergeCell ref="A13:O13"/>
    <mergeCell ref="J19:Q19"/>
    <mergeCell ref="A18:Q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4"/>
  <sheetViews>
    <sheetView topLeftCell="A13" zoomScale="75" zoomScaleNormal="70" workbookViewId="0">
      <selection activeCell="B21" sqref="B21"/>
    </sheetView>
  </sheetViews>
  <sheetFormatPr defaultColWidth="9.140625" defaultRowHeight="15.75" outlineLevelRow="1" x14ac:dyDescent="0.25"/>
  <cols>
    <col min="1" max="1" width="57.5703125" style="109" customWidth="1"/>
    <col min="2" max="22" width="16.7109375" style="109" customWidth="1"/>
    <col min="23" max="16384" width="9.140625" style="109"/>
  </cols>
  <sheetData>
    <row r="1" spans="1:22" x14ac:dyDescent="0.25">
      <c r="K1" s="107" t="s">
        <v>488</v>
      </c>
      <c r="L1" s="107"/>
      <c r="M1" s="107"/>
      <c r="N1" s="107"/>
      <c r="O1" s="107"/>
      <c r="P1" s="107"/>
      <c r="Q1" s="107"/>
      <c r="R1" s="107"/>
      <c r="S1" s="107"/>
      <c r="T1" s="107"/>
      <c r="U1" s="107"/>
      <c r="V1" s="107"/>
    </row>
    <row r="2" spans="1:22" x14ac:dyDescent="0.25">
      <c r="K2" s="107" t="s">
        <v>8</v>
      </c>
      <c r="L2" s="107"/>
      <c r="M2" s="107"/>
      <c r="N2" s="107"/>
      <c r="O2" s="107"/>
      <c r="P2" s="107"/>
      <c r="Q2" s="107"/>
      <c r="R2" s="107"/>
      <c r="S2" s="107"/>
      <c r="T2" s="107"/>
      <c r="U2" s="107"/>
      <c r="V2" s="107"/>
    </row>
    <row r="3" spans="1:22" x14ac:dyDescent="0.25">
      <c r="K3" s="107" t="s">
        <v>487</v>
      </c>
      <c r="L3" s="107"/>
      <c r="M3" s="107"/>
      <c r="N3" s="107"/>
      <c r="O3" s="107"/>
      <c r="P3" s="107"/>
      <c r="Q3" s="107"/>
      <c r="R3" s="107"/>
      <c r="S3" s="107"/>
      <c r="T3" s="107"/>
      <c r="U3" s="107"/>
      <c r="V3" s="107"/>
    </row>
    <row r="4" spans="1:22" ht="15.6" x14ac:dyDescent="0.3">
      <c r="A4" s="290" t="str">
        <f>'1. паспорт местоположение'!A5:C5</f>
        <v>Год раскрытия информации: _2 квартал 2023_ год</v>
      </c>
      <c r="B4" s="290"/>
      <c r="C4" s="290"/>
      <c r="D4" s="290"/>
      <c r="E4" s="290"/>
      <c r="F4" s="290"/>
      <c r="G4" s="290"/>
      <c r="H4" s="290"/>
      <c r="I4" s="290"/>
      <c r="J4" s="290"/>
      <c r="K4" s="290"/>
      <c r="L4" s="107"/>
      <c r="M4" s="107"/>
      <c r="N4" s="107"/>
      <c r="O4" s="107"/>
      <c r="P4" s="107"/>
      <c r="Q4" s="107"/>
      <c r="R4" s="107"/>
      <c r="S4" s="107"/>
      <c r="T4" s="107"/>
      <c r="U4" s="107"/>
      <c r="V4" s="107"/>
    </row>
    <row r="5" spans="1:22" ht="20.25" x14ac:dyDescent="0.25">
      <c r="A5" s="291" t="s">
        <v>7</v>
      </c>
      <c r="B5" s="292"/>
      <c r="C5" s="292"/>
      <c r="D5" s="292"/>
      <c r="E5" s="292"/>
      <c r="F5" s="292"/>
      <c r="G5" s="292"/>
      <c r="H5" s="292"/>
      <c r="I5" s="292"/>
      <c r="J5" s="292"/>
      <c r="K5" s="292"/>
    </row>
    <row r="6" spans="1:22" ht="15.75" customHeight="1" x14ac:dyDescent="0.3">
      <c r="A6" s="293" t="str">
        <f>'4. паспортбюджет'!A9:O9</f>
        <v>Общество с ограниченой ответветственостью "ПК-ЭНЕРГО"</v>
      </c>
      <c r="B6" s="293"/>
      <c r="C6" s="293"/>
      <c r="D6" s="293"/>
      <c r="E6" s="293"/>
      <c r="F6" s="293"/>
      <c r="G6" s="293"/>
      <c r="H6" s="293"/>
      <c r="I6" s="293"/>
      <c r="J6" s="293"/>
      <c r="K6" s="293"/>
      <c r="L6" s="108"/>
      <c r="M6" s="108"/>
      <c r="N6" s="108"/>
      <c r="O6" s="108"/>
      <c r="P6" s="108"/>
      <c r="Q6" s="108"/>
      <c r="R6" s="108"/>
      <c r="S6" s="108"/>
      <c r="T6" s="108"/>
      <c r="U6" s="108"/>
      <c r="V6" s="108"/>
    </row>
    <row r="7" spans="1:22" x14ac:dyDescent="0.25">
      <c r="A7" s="289" t="s">
        <v>486</v>
      </c>
      <c r="B7" s="289"/>
      <c r="C7" s="289"/>
      <c r="D7" s="289"/>
      <c r="E7" s="289"/>
      <c r="F7" s="289"/>
      <c r="G7" s="289"/>
      <c r="H7" s="289"/>
      <c r="I7" s="289"/>
      <c r="J7" s="289"/>
      <c r="K7" s="289"/>
      <c r="L7" s="118"/>
      <c r="M7" s="118"/>
      <c r="N7" s="118"/>
      <c r="O7" s="118"/>
      <c r="P7" s="118"/>
      <c r="Q7" s="118"/>
      <c r="R7" s="118"/>
      <c r="S7" s="118"/>
      <c r="T7" s="118"/>
      <c r="U7" s="118"/>
      <c r="V7" s="118"/>
    </row>
    <row r="8" spans="1:22" ht="15.6" x14ac:dyDescent="0.3">
      <c r="A8" s="293" t="s">
        <v>522</v>
      </c>
      <c r="B8" s="293"/>
      <c r="C8" s="293"/>
      <c r="D8" s="293"/>
      <c r="E8" s="293"/>
      <c r="F8" s="293"/>
      <c r="G8" s="293"/>
      <c r="H8" s="293"/>
      <c r="I8" s="293"/>
      <c r="J8" s="293"/>
      <c r="K8" s="293"/>
      <c r="L8" s="118"/>
      <c r="M8" s="118"/>
      <c r="N8" s="118"/>
      <c r="O8" s="118"/>
      <c r="P8" s="118"/>
      <c r="Q8" s="118"/>
      <c r="R8" s="118"/>
      <c r="S8" s="118"/>
      <c r="T8" s="118"/>
      <c r="U8" s="118"/>
      <c r="V8" s="118"/>
    </row>
    <row r="9" spans="1:22" x14ac:dyDescent="0.25">
      <c r="A9" s="289" t="s">
        <v>485</v>
      </c>
      <c r="B9" s="289"/>
      <c r="C9" s="289"/>
      <c r="D9" s="289"/>
      <c r="E9" s="289"/>
      <c r="F9" s="289"/>
      <c r="G9" s="289"/>
      <c r="H9" s="289"/>
      <c r="I9" s="289"/>
      <c r="J9" s="289"/>
      <c r="K9" s="289"/>
      <c r="L9" s="118"/>
      <c r="M9" s="118"/>
      <c r="N9" s="118"/>
      <c r="O9" s="118"/>
      <c r="P9" s="118"/>
      <c r="Q9" s="118"/>
      <c r="R9" s="118"/>
      <c r="S9" s="118"/>
      <c r="T9" s="118"/>
      <c r="U9" s="118"/>
      <c r="V9" s="118"/>
    </row>
    <row r="10" spans="1:22" ht="15.6" x14ac:dyDescent="0.3">
      <c r="A10" s="293" t="str">
        <f>'4. паспортбюджет'!A15:O15</f>
        <v>Реконструкция РП ТП №1 Красный Гидропресс замена ячеек в г. Таганрог</v>
      </c>
      <c r="B10" s="293"/>
      <c r="C10" s="293"/>
      <c r="D10" s="293"/>
      <c r="E10" s="293"/>
      <c r="F10" s="293"/>
      <c r="G10" s="293"/>
      <c r="H10" s="293"/>
      <c r="I10" s="293"/>
      <c r="J10" s="293"/>
      <c r="K10" s="293"/>
      <c r="L10" s="123"/>
      <c r="M10" s="123"/>
      <c r="N10" s="123"/>
      <c r="O10" s="123"/>
      <c r="P10" s="123"/>
      <c r="Q10" s="123"/>
      <c r="R10" s="123"/>
      <c r="S10" s="123"/>
      <c r="T10" s="123"/>
      <c r="U10" s="123"/>
      <c r="V10" s="123"/>
    </row>
    <row r="11" spans="1:22" x14ac:dyDescent="0.25">
      <c r="A11" s="289" t="s">
        <v>484</v>
      </c>
      <c r="B11" s="289"/>
      <c r="C11" s="289"/>
      <c r="D11" s="289"/>
      <c r="E11" s="289"/>
      <c r="F11" s="289"/>
      <c r="G11" s="289"/>
      <c r="H11" s="289"/>
      <c r="I11" s="289"/>
      <c r="J11" s="289"/>
      <c r="K11" s="289"/>
      <c r="L11" s="118"/>
      <c r="M11" s="118"/>
      <c r="N11" s="118"/>
      <c r="O11" s="118"/>
      <c r="P11" s="118"/>
      <c r="Q11" s="118"/>
      <c r="R11" s="118"/>
      <c r="S11" s="118"/>
      <c r="T11" s="118"/>
      <c r="U11" s="118"/>
      <c r="V11" s="118"/>
    </row>
    <row r="12" spans="1:22" ht="20.25" x14ac:dyDescent="0.25">
      <c r="A12" s="111"/>
      <c r="B12" s="302" t="s">
        <v>428</v>
      </c>
      <c r="C12" s="302"/>
      <c r="D12" s="302"/>
      <c r="E12" s="302"/>
      <c r="F12" s="302"/>
      <c r="G12" s="302"/>
      <c r="K12" s="118"/>
      <c r="L12" s="118"/>
      <c r="M12" s="118"/>
      <c r="N12" s="118"/>
      <c r="O12" s="118"/>
      <c r="P12" s="118"/>
      <c r="Q12" s="118"/>
      <c r="R12" s="118"/>
      <c r="S12" s="118"/>
      <c r="T12" s="118"/>
      <c r="U12" s="118"/>
      <c r="V12" s="118"/>
    </row>
    <row r="13" spans="1:22" ht="15.6" x14ac:dyDescent="0.3">
      <c r="D13" s="111" t="s">
        <v>476</v>
      </c>
    </row>
    <row r="14" spans="1:22" ht="16.5" thickBot="1" x14ac:dyDescent="0.3">
      <c r="A14" s="122" t="s">
        <v>296</v>
      </c>
      <c r="B14" s="122" t="s">
        <v>0</v>
      </c>
      <c r="D14" s="121"/>
      <c r="E14" s="120"/>
      <c r="F14" s="120"/>
      <c r="G14" s="120"/>
      <c r="H14" s="120"/>
    </row>
    <row r="15" spans="1:22" ht="16.5" thickBot="1" x14ac:dyDescent="0.3">
      <c r="A15" s="154" t="s">
        <v>483</v>
      </c>
      <c r="B15" s="181">
        <v>7200000</v>
      </c>
    </row>
    <row r="16" spans="1:22" ht="16.5" thickBot="1" x14ac:dyDescent="0.3">
      <c r="A16" s="156" t="s">
        <v>294</v>
      </c>
      <c r="B16" s="167" t="s">
        <v>511</v>
      </c>
    </row>
    <row r="17" spans="1:8" ht="16.5" thickBot="1" x14ac:dyDescent="0.3">
      <c r="A17" s="156" t="s">
        <v>292</v>
      </c>
      <c r="B17" s="167">
        <v>25</v>
      </c>
      <c r="D17" s="303" t="s">
        <v>295</v>
      </c>
      <c r="E17" s="303"/>
      <c r="F17" s="303"/>
      <c r="H17" s="118"/>
    </row>
    <row r="18" spans="1:8" ht="16.5" thickBot="1" x14ac:dyDescent="0.3">
      <c r="A18" s="157" t="s">
        <v>290</v>
      </c>
      <c r="B18" s="167">
        <v>1</v>
      </c>
      <c r="D18" s="304" t="s">
        <v>293</v>
      </c>
      <c r="E18" s="305"/>
      <c r="F18" s="306"/>
      <c r="G18" s="119"/>
      <c r="H18" s="118"/>
    </row>
    <row r="19" spans="1:8" ht="16.5" thickBot="1" x14ac:dyDescent="0.3">
      <c r="A19" s="154" t="s">
        <v>289</v>
      </c>
      <c r="B19" s="167" t="s">
        <v>511</v>
      </c>
      <c r="D19" s="304" t="s">
        <v>291</v>
      </c>
      <c r="E19" s="305"/>
      <c r="F19" s="306"/>
      <c r="G19" s="119"/>
      <c r="H19" s="118"/>
    </row>
    <row r="20" spans="1:8" ht="16.5" thickBot="1" x14ac:dyDescent="0.3">
      <c r="A20" s="156" t="s">
        <v>482</v>
      </c>
      <c r="B20" s="167" t="s">
        <v>511</v>
      </c>
      <c r="D20" s="294" t="s">
        <v>481</v>
      </c>
      <c r="E20" s="295"/>
      <c r="F20" s="296"/>
      <c r="G20" s="300"/>
      <c r="H20" s="118"/>
    </row>
    <row r="21" spans="1:8" ht="16.5" thickBot="1" x14ac:dyDescent="0.3">
      <c r="A21" s="156" t="s">
        <v>288</v>
      </c>
      <c r="B21" s="167" t="s">
        <v>511</v>
      </c>
      <c r="D21" s="297"/>
      <c r="E21" s="298"/>
      <c r="F21" s="299"/>
      <c r="G21" s="300"/>
    </row>
    <row r="22" spans="1:8" ht="16.5" thickBot="1" x14ac:dyDescent="0.3">
      <c r="A22" s="156" t="s">
        <v>266</v>
      </c>
      <c r="B22" s="167" t="s">
        <v>511</v>
      </c>
    </row>
    <row r="23" spans="1:8" ht="16.5" thickBot="1" x14ac:dyDescent="0.3">
      <c r="A23" s="156" t="s">
        <v>287</v>
      </c>
      <c r="B23" s="167" t="s">
        <v>511</v>
      </c>
    </row>
    <row r="24" spans="1:8" ht="16.5" thickBot="1" x14ac:dyDescent="0.3">
      <c r="A24" s="156" t="s">
        <v>286</v>
      </c>
      <c r="B24" s="167" t="s">
        <v>511</v>
      </c>
    </row>
    <row r="25" spans="1:8" ht="16.5" thickBot="1" x14ac:dyDescent="0.3">
      <c r="A25" s="158" t="s">
        <v>480</v>
      </c>
      <c r="B25" s="167" t="s">
        <v>511</v>
      </c>
    </row>
    <row r="26" spans="1:8" ht="16.5" thickBot="1" x14ac:dyDescent="0.3">
      <c r="A26" s="157" t="s">
        <v>257</v>
      </c>
      <c r="B26" s="167" t="s">
        <v>511</v>
      </c>
    </row>
    <row r="27" spans="1:8" ht="16.149999999999999" thickBot="1" x14ac:dyDescent="0.35">
      <c r="A27" s="154" t="s">
        <v>476</v>
      </c>
      <c r="B27" s="155"/>
    </row>
    <row r="28" spans="1:8" ht="16.5" thickBot="1" x14ac:dyDescent="0.3">
      <c r="A28" s="156" t="s">
        <v>285</v>
      </c>
      <c r="B28" s="167" t="s">
        <v>511</v>
      </c>
    </row>
    <row r="29" spans="1:8" x14ac:dyDescent="0.25">
      <c r="A29" s="158" t="s">
        <v>284</v>
      </c>
      <c r="B29" s="168" t="s">
        <v>511</v>
      </c>
    </row>
    <row r="30" spans="1:8" x14ac:dyDescent="0.25">
      <c r="A30" s="170" t="s">
        <v>479</v>
      </c>
      <c r="B30" s="171" t="s">
        <v>511</v>
      </c>
    </row>
    <row r="31" spans="1:8" x14ac:dyDescent="0.25">
      <c r="A31" s="170" t="s">
        <v>283</v>
      </c>
      <c r="B31" s="171" t="s">
        <v>511</v>
      </c>
    </row>
    <row r="32" spans="1:8" x14ac:dyDescent="0.25">
      <c r="A32" s="170" t="s">
        <v>282</v>
      </c>
      <c r="B32" s="171" t="s">
        <v>511</v>
      </c>
    </row>
    <row r="33" spans="1:22" x14ac:dyDescent="0.25">
      <c r="A33" s="170" t="s">
        <v>281</v>
      </c>
      <c r="B33" s="171" t="s">
        <v>511</v>
      </c>
    </row>
    <row r="34" spans="1:22" x14ac:dyDescent="0.25">
      <c r="A34" s="170" t="s">
        <v>280</v>
      </c>
      <c r="B34" s="171" t="s">
        <v>511</v>
      </c>
    </row>
    <row r="35" spans="1:22" x14ac:dyDescent="0.25">
      <c r="A35" s="170" t="s">
        <v>279</v>
      </c>
      <c r="B35" s="171" t="s">
        <v>511</v>
      </c>
    </row>
    <row r="36" spans="1:22" x14ac:dyDescent="0.25">
      <c r="A36" s="169" t="s">
        <v>478</v>
      </c>
      <c r="B36" s="172" t="s">
        <v>511</v>
      </c>
      <c r="C36" s="117"/>
      <c r="D36" s="117"/>
      <c r="E36" s="117"/>
      <c r="F36" s="117"/>
      <c r="G36" s="117"/>
      <c r="H36" s="117"/>
      <c r="I36" s="117"/>
      <c r="J36" s="117"/>
      <c r="K36" s="117"/>
      <c r="L36" s="117"/>
      <c r="M36" s="117"/>
      <c r="N36" s="117"/>
      <c r="O36" s="117"/>
      <c r="P36" s="117"/>
      <c r="Q36" s="117"/>
      <c r="R36" s="117"/>
      <c r="S36" s="117"/>
      <c r="T36" s="117"/>
      <c r="U36" s="117"/>
      <c r="V36" s="117"/>
    </row>
    <row r="37" spans="1:22" x14ac:dyDescent="0.25">
      <c r="A37" s="176" t="s">
        <v>278</v>
      </c>
      <c r="B37" s="177">
        <v>2020</v>
      </c>
      <c r="C37" s="177">
        <v>2021</v>
      </c>
      <c r="D37" s="177">
        <v>2022</v>
      </c>
      <c r="E37" s="177">
        <v>2023</v>
      </c>
      <c r="F37" s="177">
        <v>2024</v>
      </c>
      <c r="G37" s="138"/>
      <c r="H37" s="138"/>
      <c r="I37" s="138"/>
      <c r="J37" s="138"/>
      <c r="K37" s="139"/>
      <c r="L37" s="139"/>
      <c r="M37" s="139"/>
      <c r="N37" s="139"/>
      <c r="O37" s="139"/>
      <c r="P37" s="139"/>
      <c r="Q37" s="139"/>
      <c r="R37" s="139"/>
      <c r="S37" s="139"/>
      <c r="T37" s="139"/>
      <c r="U37" s="139"/>
      <c r="V37" s="139"/>
    </row>
    <row r="38" spans="1:22" outlineLevel="1" x14ac:dyDescent="0.25">
      <c r="A38" s="170" t="s">
        <v>277</v>
      </c>
      <c r="B38" s="171" t="s">
        <v>511</v>
      </c>
      <c r="C38" s="171" t="s">
        <v>511</v>
      </c>
      <c r="D38" s="171" t="s">
        <v>511</v>
      </c>
      <c r="E38" s="171" t="s">
        <v>511</v>
      </c>
      <c r="F38" s="171" t="s">
        <v>511</v>
      </c>
      <c r="G38" s="136"/>
      <c r="H38" s="136"/>
      <c r="I38" s="136"/>
      <c r="J38" s="136"/>
      <c r="K38" s="136"/>
      <c r="L38" s="136"/>
      <c r="M38" s="136"/>
      <c r="N38" s="136"/>
      <c r="O38" s="136"/>
      <c r="P38" s="136"/>
      <c r="Q38" s="136"/>
      <c r="R38" s="136"/>
      <c r="S38" s="136"/>
      <c r="T38" s="136"/>
      <c r="U38" s="136"/>
      <c r="V38" s="136"/>
    </row>
    <row r="39" spans="1:22" outlineLevel="1" x14ac:dyDescent="0.25">
      <c r="A39" s="170" t="s">
        <v>276</v>
      </c>
      <c r="B39" s="171" t="s">
        <v>511</v>
      </c>
      <c r="C39" s="171" t="s">
        <v>511</v>
      </c>
      <c r="D39" s="171" t="s">
        <v>511</v>
      </c>
      <c r="E39" s="171" t="s">
        <v>511</v>
      </c>
      <c r="F39" s="171" t="s">
        <v>511</v>
      </c>
      <c r="G39" s="136"/>
      <c r="H39" s="136"/>
      <c r="I39" s="136"/>
      <c r="J39" s="136"/>
      <c r="K39" s="136"/>
      <c r="L39" s="136"/>
      <c r="M39" s="136"/>
      <c r="N39" s="136"/>
      <c r="O39" s="136"/>
      <c r="P39" s="136"/>
      <c r="Q39" s="136"/>
      <c r="R39" s="136"/>
      <c r="S39" s="136"/>
      <c r="T39" s="136"/>
      <c r="U39" s="136"/>
      <c r="V39" s="136"/>
    </row>
    <row r="40" spans="1:22" s="111" customFormat="1" x14ac:dyDescent="0.25">
      <c r="A40" s="170" t="s">
        <v>477</v>
      </c>
      <c r="B40" s="171" t="s">
        <v>511</v>
      </c>
      <c r="C40" s="171" t="s">
        <v>511</v>
      </c>
      <c r="D40" s="171" t="s">
        <v>511</v>
      </c>
      <c r="E40" s="171" t="s">
        <v>511</v>
      </c>
      <c r="F40" s="171" t="s">
        <v>511</v>
      </c>
      <c r="G40" s="137"/>
      <c r="H40" s="137"/>
      <c r="I40" s="137"/>
      <c r="J40" s="137"/>
      <c r="K40" s="137"/>
      <c r="L40" s="137"/>
      <c r="M40" s="137"/>
      <c r="N40" s="137"/>
      <c r="O40" s="137"/>
      <c r="P40" s="137"/>
      <c r="Q40" s="137"/>
      <c r="R40" s="137"/>
      <c r="S40" s="137"/>
      <c r="T40" s="137"/>
      <c r="U40" s="137"/>
      <c r="V40" s="137"/>
    </row>
    <row r="41" spans="1:22" s="111" customFormat="1" ht="15" x14ac:dyDescent="0.25">
      <c r="A41" s="160" t="s">
        <v>503</v>
      </c>
      <c r="B41" s="171" t="s">
        <v>511</v>
      </c>
      <c r="C41" s="171" t="s">
        <v>511</v>
      </c>
      <c r="D41" s="171" t="s">
        <v>511</v>
      </c>
      <c r="E41" s="171" t="s">
        <v>511</v>
      </c>
      <c r="F41" s="171" t="s">
        <v>511</v>
      </c>
      <c r="G41" s="137"/>
      <c r="H41" s="137"/>
      <c r="I41" s="137"/>
      <c r="J41" s="137"/>
      <c r="K41" s="137"/>
      <c r="L41" s="137"/>
      <c r="M41" s="137"/>
      <c r="N41" s="137"/>
      <c r="O41" s="137"/>
      <c r="P41" s="137"/>
      <c r="Q41" s="137"/>
      <c r="R41" s="137"/>
      <c r="S41" s="137"/>
      <c r="T41" s="137"/>
      <c r="U41" s="137"/>
      <c r="V41" s="137"/>
    </row>
    <row r="42" spans="1:22" s="111" customFormat="1" ht="15" x14ac:dyDescent="0.25">
      <c r="A42" s="160" t="s">
        <v>504</v>
      </c>
      <c r="B42" s="171" t="s">
        <v>511</v>
      </c>
      <c r="C42" s="171" t="s">
        <v>511</v>
      </c>
      <c r="D42" s="171" t="s">
        <v>511</v>
      </c>
      <c r="E42" s="171" t="s">
        <v>511</v>
      </c>
      <c r="F42" s="171" t="s">
        <v>511</v>
      </c>
      <c r="G42" s="137"/>
      <c r="H42" s="137"/>
      <c r="I42" s="137"/>
      <c r="J42" s="137"/>
      <c r="K42" s="137"/>
      <c r="L42" s="137"/>
      <c r="M42" s="137"/>
      <c r="N42" s="137"/>
      <c r="O42" s="137"/>
      <c r="P42" s="137"/>
      <c r="Q42" s="137"/>
      <c r="R42" s="137"/>
      <c r="S42" s="137"/>
      <c r="T42" s="137"/>
      <c r="U42" s="137"/>
      <c r="V42" s="137"/>
    </row>
    <row r="43" spans="1:22" s="111" customFormat="1" ht="15" x14ac:dyDescent="0.25">
      <c r="A43" s="160" t="s">
        <v>505</v>
      </c>
      <c r="B43" s="171" t="s">
        <v>511</v>
      </c>
      <c r="C43" s="171" t="s">
        <v>511</v>
      </c>
      <c r="D43" s="171" t="s">
        <v>511</v>
      </c>
      <c r="E43" s="171" t="s">
        <v>511</v>
      </c>
      <c r="F43" s="171" t="s">
        <v>511</v>
      </c>
      <c r="G43" s="137"/>
      <c r="H43" s="137"/>
      <c r="I43" s="137"/>
      <c r="J43" s="137"/>
      <c r="K43" s="137"/>
      <c r="L43" s="137"/>
      <c r="M43" s="137"/>
      <c r="N43" s="137"/>
      <c r="O43" s="137"/>
      <c r="P43" s="137"/>
      <c r="Q43" s="137"/>
      <c r="R43" s="137"/>
      <c r="S43" s="137"/>
      <c r="T43" s="137"/>
      <c r="U43" s="137"/>
      <c r="V43" s="137"/>
    </row>
    <row r="44" spans="1:22" ht="16.5" thickBot="1" x14ac:dyDescent="0.3">
      <c r="A44" s="173"/>
      <c r="B44" s="174"/>
      <c r="C44" s="175"/>
      <c r="D44" s="175"/>
      <c r="E44" s="175"/>
      <c r="F44" s="175"/>
    </row>
    <row r="45" spans="1:22" x14ac:dyDescent="0.25">
      <c r="A45" s="159" t="s">
        <v>275</v>
      </c>
      <c r="B45" s="113">
        <v>1</v>
      </c>
      <c r="C45" s="113">
        <v>2</v>
      </c>
      <c r="D45" s="113">
        <v>2</v>
      </c>
      <c r="E45" s="113">
        <v>2</v>
      </c>
      <c r="F45" s="113">
        <v>2</v>
      </c>
      <c r="G45" s="138"/>
      <c r="H45" s="138"/>
      <c r="I45" s="138"/>
      <c r="J45" s="138"/>
      <c r="K45" s="139"/>
      <c r="L45" s="139"/>
      <c r="M45" s="139"/>
      <c r="N45" s="139"/>
      <c r="O45" s="139"/>
      <c r="P45" s="139"/>
      <c r="Q45" s="139"/>
      <c r="R45" s="139"/>
      <c r="S45" s="139"/>
      <c r="T45" s="139"/>
      <c r="U45" s="139"/>
      <c r="V45" s="139"/>
    </row>
    <row r="46" spans="1:22" x14ac:dyDescent="0.25">
      <c r="A46" s="116" t="s">
        <v>274</v>
      </c>
      <c r="B46" s="171" t="s">
        <v>511</v>
      </c>
      <c r="C46" s="171" t="s">
        <v>511</v>
      </c>
      <c r="D46" s="171" t="s">
        <v>511</v>
      </c>
      <c r="E46" s="171" t="s">
        <v>511</v>
      </c>
      <c r="F46" s="171" t="s">
        <v>511</v>
      </c>
      <c r="G46" s="137"/>
      <c r="H46" s="137"/>
      <c r="I46" s="137"/>
      <c r="J46" s="137"/>
      <c r="K46" s="137"/>
      <c r="L46" s="137"/>
      <c r="M46" s="137"/>
      <c r="N46" s="137"/>
      <c r="O46" s="137"/>
      <c r="P46" s="137"/>
      <c r="Q46" s="137"/>
      <c r="R46" s="137"/>
      <c r="S46" s="137"/>
      <c r="T46" s="137"/>
      <c r="U46" s="137"/>
      <c r="V46" s="137"/>
    </row>
    <row r="47" spans="1:22" x14ac:dyDescent="0.25">
      <c r="A47" s="116" t="s">
        <v>273</v>
      </c>
      <c r="B47" s="171" t="s">
        <v>511</v>
      </c>
      <c r="C47" s="171" t="s">
        <v>511</v>
      </c>
      <c r="D47" s="171" t="s">
        <v>511</v>
      </c>
      <c r="E47" s="171" t="s">
        <v>511</v>
      </c>
      <c r="F47" s="171" t="s">
        <v>511</v>
      </c>
      <c r="G47" s="137"/>
      <c r="H47" s="137"/>
      <c r="I47" s="137"/>
      <c r="J47" s="137"/>
      <c r="K47" s="137"/>
      <c r="L47" s="137"/>
      <c r="M47" s="137"/>
      <c r="N47" s="137"/>
      <c r="O47" s="137"/>
      <c r="P47" s="137"/>
      <c r="Q47" s="137"/>
      <c r="R47" s="137"/>
      <c r="S47" s="137"/>
      <c r="T47" s="137"/>
      <c r="U47" s="137"/>
      <c r="V47" s="137"/>
    </row>
    <row r="48" spans="1:22" x14ac:dyDescent="0.25">
      <c r="A48" s="116" t="s">
        <v>272</v>
      </c>
      <c r="B48" s="171" t="s">
        <v>511</v>
      </c>
      <c r="C48" s="171" t="s">
        <v>511</v>
      </c>
      <c r="D48" s="171" t="s">
        <v>511</v>
      </c>
      <c r="E48" s="171" t="s">
        <v>511</v>
      </c>
      <c r="F48" s="171" t="s">
        <v>511</v>
      </c>
      <c r="G48" s="137"/>
      <c r="H48" s="137"/>
      <c r="I48" s="137"/>
      <c r="J48" s="137"/>
      <c r="K48" s="137"/>
      <c r="L48" s="137"/>
      <c r="M48" s="137"/>
      <c r="N48" s="137"/>
      <c r="O48" s="137"/>
      <c r="P48" s="137"/>
      <c r="Q48" s="137"/>
      <c r="R48" s="137"/>
      <c r="S48" s="137"/>
      <c r="T48" s="137"/>
      <c r="U48" s="137"/>
      <c r="V48" s="137"/>
    </row>
    <row r="49" spans="1:22" ht="16.5" thickBot="1" x14ac:dyDescent="0.3">
      <c r="A49" s="115" t="s">
        <v>271</v>
      </c>
      <c r="B49" s="171" t="s">
        <v>511</v>
      </c>
      <c r="C49" s="171" t="s">
        <v>511</v>
      </c>
      <c r="D49" s="171" t="s">
        <v>511</v>
      </c>
      <c r="E49" s="171" t="s">
        <v>511</v>
      </c>
      <c r="F49" s="171" t="s">
        <v>511</v>
      </c>
      <c r="G49" s="137"/>
      <c r="H49" s="137"/>
      <c r="I49" s="137"/>
      <c r="J49" s="137"/>
      <c r="K49" s="137"/>
      <c r="L49" s="137"/>
      <c r="M49" s="137"/>
      <c r="N49" s="137"/>
      <c r="O49" s="137"/>
      <c r="P49" s="137"/>
      <c r="Q49" s="137"/>
      <c r="R49" s="137"/>
      <c r="S49" s="137"/>
      <c r="T49" s="137"/>
      <c r="U49" s="137"/>
      <c r="V49" s="137"/>
    </row>
    <row r="50" spans="1:22" ht="16.5" thickBot="1" x14ac:dyDescent="0.3">
      <c r="A50" s="114"/>
      <c r="B50" s="161"/>
      <c r="C50" s="162"/>
      <c r="D50" s="162"/>
      <c r="E50" s="162"/>
      <c r="F50" s="162"/>
      <c r="G50" s="144"/>
      <c r="H50" s="144"/>
      <c r="I50" s="144"/>
      <c r="J50" s="144"/>
      <c r="K50" s="144"/>
      <c r="L50" s="144"/>
      <c r="M50" s="144"/>
      <c r="N50" s="144"/>
      <c r="O50" s="144"/>
      <c r="P50" s="144"/>
      <c r="Q50" s="144"/>
      <c r="R50" s="144"/>
      <c r="S50" s="144"/>
      <c r="T50" s="144"/>
      <c r="U50" s="144"/>
      <c r="V50" s="144"/>
    </row>
    <row r="51" spans="1:22" x14ac:dyDescent="0.25">
      <c r="A51" s="159" t="s">
        <v>270</v>
      </c>
      <c r="B51" s="113">
        <v>1</v>
      </c>
      <c r="C51" s="113">
        <v>2</v>
      </c>
      <c r="D51" s="113">
        <v>2</v>
      </c>
      <c r="E51" s="113">
        <v>2</v>
      </c>
      <c r="F51" s="113">
        <v>2</v>
      </c>
      <c r="G51" s="138"/>
      <c r="H51" s="138"/>
      <c r="I51" s="138"/>
      <c r="J51" s="138"/>
      <c r="K51" s="139"/>
      <c r="L51" s="139"/>
      <c r="M51" s="139"/>
      <c r="N51" s="139"/>
      <c r="O51" s="139"/>
      <c r="P51" s="139"/>
      <c r="Q51" s="139"/>
      <c r="R51" s="139"/>
      <c r="S51" s="139"/>
      <c r="T51" s="139"/>
      <c r="U51" s="139"/>
      <c r="V51" s="139"/>
    </row>
    <row r="52" spans="1:22" s="111" customFormat="1" ht="15" x14ac:dyDescent="0.25">
      <c r="A52" s="152" t="s">
        <v>269</v>
      </c>
      <c r="B52" s="171" t="s">
        <v>511</v>
      </c>
      <c r="C52" s="171" t="s">
        <v>511</v>
      </c>
      <c r="D52" s="171" t="s">
        <v>511</v>
      </c>
      <c r="E52" s="171" t="s">
        <v>511</v>
      </c>
      <c r="F52" s="171" t="s">
        <v>511</v>
      </c>
      <c r="G52" s="141"/>
      <c r="H52" s="141"/>
      <c r="I52" s="141"/>
      <c r="J52" s="141"/>
      <c r="K52" s="141"/>
      <c r="L52" s="141"/>
      <c r="M52" s="141"/>
      <c r="N52" s="141"/>
      <c r="O52" s="141"/>
      <c r="P52" s="141"/>
      <c r="Q52" s="141"/>
      <c r="R52" s="141"/>
      <c r="S52" s="141"/>
      <c r="T52" s="141"/>
      <c r="U52" s="141"/>
      <c r="V52" s="141"/>
    </row>
    <row r="53" spans="1:22" x14ac:dyDescent="0.25">
      <c r="A53" s="116" t="s">
        <v>268</v>
      </c>
      <c r="B53" s="171" t="s">
        <v>511</v>
      </c>
      <c r="C53" s="171" t="s">
        <v>511</v>
      </c>
      <c r="D53" s="171" t="s">
        <v>511</v>
      </c>
      <c r="E53" s="171" t="s">
        <v>511</v>
      </c>
      <c r="F53" s="171" t="s">
        <v>511</v>
      </c>
      <c r="G53" s="140"/>
      <c r="H53" s="140"/>
      <c r="I53" s="140"/>
      <c r="J53" s="140"/>
      <c r="K53" s="140"/>
      <c r="L53" s="140"/>
      <c r="M53" s="140"/>
      <c r="N53" s="140"/>
      <c r="O53" s="140"/>
      <c r="P53" s="140"/>
      <c r="Q53" s="140"/>
      <c r="R53" s="140"/>
      <c r="S53" s="140"/>
      <c r="T53" s="140"/>
      <c r="U53" s="140"/>
      <c r="V53" s="140"/>
    </row>
    <row r="54" spans="1:22" x14ac:dyDescent="0.25">
      <c r="A54" s="116"/>
      <c r="B54" s="148"/>
      <c r="C54" s="148"/>
      <c r="D54" s="148"/>
      <c r="E54" s="148"/>
      <c r="F54" s="148"/>
      <c r="G54" s="140"/>
      <c r="H54" s="140"/>
      <c r="I54" s="140"/>
      <c r="J54" s="140"/>
      <c r="K54" s="140"/>
      <c r="L54" s="140"/>
      <c r="M54" s="140"/>
      <c r="N54" s="140"/>
      <c r="O54" s="140"/>
      <c r="P54" s="140"/>
      <c r="Q54" s="140"/>
      <c r="R54" s="140"/>
      <c r="S54" s="140"/>
      <c r="T54" s="140"/>
      <c r="U54" s="140"/>
      <c r="V54" s="140"/>
    </row>
    <row r="55" spans="1:22" x14ac:dyDescent="0.25">
      <c r="A55" s="112" t="s">
        <v>267</v>
      </c>
      <c r="B55" s="171" t="s">
        <v>511</v>
      </c>
      <c r="C55" s="171" t="s">
        <v>511</v>
      </c>
      <c r="D55" s="171" t="s">
        <v>511</v>
      </c>
      <c r="E55" s="171" t="s">
        <v>511</v>
      </c>
      <c r="F55" s="171" t="s">
        <v>511</v>
      </c>
      <c r="G55" s="140"/>
      <c r="H55" s="140"/>
      <c r="I55" s="140"/>
      <c r="J55" s="140"/>
      <c r="K55" s="140"/>
      <c r="L55" s="140"/>
      <c r="M55" s="140"/>
      <c r="N55" s="140"/>
      <c r="O55" s="140"/>
      <c r="P55" s="140"/>
      <c r="Q55" s="140"/>
      <c r="R55" s="140"/>
      <c r="S55" s="140"/>
      <c r="T55" s="140"/>
      <c r="U55" s="140"/>
      <c r="V55" s="140"/>
    </row>
    <row r="56" spans="1:22" x14ac:dyDescent="0.25">
      <c r="A56" s="112" t="str">
        <f>A22</f>
        <v>Прочие расходы при эксплуатации объекта, руб. без НДС</v>
      </c>
      <c r="B56" s="171" t="s">
        <v>511</v>
      </c>
      <c r="C56" s="171" t="s">
        <v>511</v>
      </c>
      <c r="D56" s="171" t="s">
        <v>511</v>
      </c>
      <c r="E56" s="171" t="s">
        <v>511</v>
      </c>
      <c r="F56" s="171" t="s">
        <v>511</v>
      </c>
      <c r="G56" s="140"/>
      <c r="H56" s="140"/>
      <c r="I56" s="140"/>
      <c r="J56" s="140"/>
      <c r="K56" s="140"/>
      <c r="L56" s="140"/>
      <c r="M56" s="140"/>
      <c r="N56" s="140"/>
      <c r="O56" s="140"/>
      <c r="P56" s="140"/>
      <c r="Q56" s="140"/>
      <c r="R56" s="140"/>
      <c r="S56" s="140"/>
      <c r="T56" s="140"/>
      <c r="U56" s="140"/>
      <c r="V56" s="140"/>
    </row>
    <row r="57" spans="1:22" x14ac:dyDescent="0.25">
      <c r="A57" s="112" t="s">
        <v>476</v>
      </c>
      <c r="B57" s="148"/>
      <c r="C57" s="148"/>
      <c r="D57" s="148"/>
      <c r="E57" s="148"/>
      <c r="F57" s="148"/>
      <c r="G57" s="140"/>
      <c r="H57" s="140"/>
      <c r="I57" s="140"/>
      <c r="J57" s="140"/>
      <c r="K57" s="140"/>
      <c r="L57" s="140"/>
      <c r="M57" s="140"/>
      <c r="N57" s="140"/>
      <c r="O57" s="140"/>
      <c r="P57" s="140"/>
      <c r="Q57" s="140"/>
      <c r="R57" s="140"/>
      <c r="S57" s="140"/>
      <c r="T57" s="140"/>
      <c r="U57" s="140"/>
      <c r="V57" s="140"/>
    </row>
    <row r="58" spans="1:22" x14ac:dyDescent="0.25">
      <c r="A58" s="112" t="s">
        <v>476</v>
      </c>
      <c r="B58" s="148"/>
      <c r="C58" s="148"/>
      <c r="D58" s="148"/>
      <c r="E58" s="148"/>
      <c r="F58" s="148"/>
      <c r="G58" s="140"/>
      <c r="H58" s="140"/>
      <c r="I58" s="140"/>
      <c r="J58" s="140"/>
      <c r="K58" s="140"/>
      <c r="L58" s="140"/>
      <c r="M58" s="140"/>
      <c r="N58" s="140"/>
      <c r="O58" s="140"/>
      <c r="P58" s="140"/>
      <c r="Q58" s="140"/>
      <c r="R58" s="140"/>
      <c r="S58" s="140"/>
      <c r="T58" s="140"/>
      <c r="U58" s="140"/>
      <c r="V58" s="140"/>
    </row>
    <row r="59" spans="1:22" x14ac:dyDescent="0.25">
      <c r="A59" s="112" t="s">
        <v>476</v>
      </c>
      <c r="B59" s="148"/>
      <c r="C59" s="148"/>
      <c r="D59" s="148"/>
      <c r="E59" s="148"/>
      <c r="F59" s="148"/>
      <c r="G59" s="140"/>
      <c r="H59" s="140"/>
      <c r="I59" s="140"/>
      <c r="J59" s="140"/>
      <c r="K59" s="140"/>
      <c r="L59" s="140"/>
      <c r="M59" s="140"/>
      <c r="N59" s="140"/>
      <c r="O59" s="140"/>
      <c r="P59" s="140"/>
      <c r="Q59" s="140"/>
      <c r="R59" s="140"/>
      <c r="S59" s="140"/>
      <c r="T59" s="140"/>
      <c r="U59" s="140"/>
      <c r="V59" s="140"/>
    </row>
    <row r="60" spans="1:22" x14ac:dyDescent="0.25">
      <c r="A60" s="112" t="s">
        <v>265</v>
      </c>
      <c r="B60" s="171" t="s">
        <v>511</v>
      </c>
      <c r="C60" s="171" t="s">
        <v>511</v>
      </c>
      <c r="D60" s="171" t="s">
        <v>511</v>
      </c>
      <c r="E60" s="171" t="s">
        <v>511</v>
      </c>
      <c r="F60" s="171" t="s">
        <v>511</v>
      </c>
      <c r="G60" s="140"/>
      <c r="H60" s="140"/>
      <c r="I60" s="140"/>
      <c r="J60" s="140"/>
      <c r="K60" s="140"/>
      <c r="L60" s="140"/>
      <c r="M60" s="140"/>
      <c r="N60" s="140"/>
      <c r="O60" s="140"/>
      <c r="P60" s="140"/>
      <c r="Q60" s="140"/>
      <c r="R60" s="140"/>
      <c r="S60" s="140"/>
      <c r="T60" s="140"/>
      <c r="U60" s="140"/>
      <c r="V60" s="140"/>
    </row>
    <row r="61" spans="1:22" s="111" customFormat="1" ht="30" customHeight="1" x14ac:dyDescent="0.25">
      <c r="A61" s="163" t="s">
        <v>264</v>
      </c>
      <c r="B61" s="151"/>
      <c r="C61" s="151"/>
      <c r="D61" s="151"/>
      <c r="E61" s="151"/>
      <c r="F61" s="151"/>
      <c r="G61" s="141"/>
      <c r="H61" s="141"/>
      <c r="I61" s="141"/>
      <c r="J61" s="141"/>
      <c r="K61" s="141"/>
      <c r="L61" s="141"/>
      <c r="M61" s="141"/>
      <c r="N61" s="141"/>
      <c r="O61" s="141"/>
      <c r="P61" s="141"/>
      <c r="Q61" s="141"/>
      <c r="R61" s="141"/>
      <c r="S61" s="141"/>
      <c r="T61" s="141"/>
      <c r="U61" s="141"/>
      <c r="V61" s="141"/>
    </row>
    <row r="62" spans="1:22" x14ac:dyDescent="0.25">
      <c r="A62" s="112" t="s">
        <v>259</v>
      </c>
      <c r="B62" s="171" t="s">
        <v>511</v>
      </c>
      <c r="C62" s="171" t="s">
        <v>511</v>
      </c>
      <c r="D62" s="171" t="s">
        <v>511</v>
      </c>
      <c r="E62" s="171" t="s">
        <v>511</v>
      </c>
      <c r="F62" s="171" t="s">
        <v>511</v>
      </c>
      <c r="G62" s="140"/>
      <c r="H62" s="140"/>
      <c r="I62" s="140"/>
      <c r="J62" s="140"/>
      <c r="K62" s="140"/>
      <c r="L62" s="140"/>
      <c r="M62" s="140"/>
      <c r="N62" s="140"/>
      <c r="O62" s="140"/>
      <c r="P62" s="140"/>
      <c r="Q62" s="140"/>
      <c r="R62" s="140"/>
      <c r="S62" s="140"/>
      <c r="T62" s="140"/>
      <c r="U62" s="140"/>
      <c r="V62" s="140"/>
    </row>
    <row r="63" spans="1:22" x14ac:dyDescent="0.25">
      <c r="A63" s="112" t="s">
        <v>475</v>
      </c>
      <c r="B63" s="171" t="s">
        <v>511</v>
      </c>
      <c r="C63" s="171" t="s">
        <v>511</v>
      </c>
      <c r="D63" s="171" t="s">
        <v>511</v>
      </c>
      <c r="E63" s="171" t="s">
        <v>511</v>
      </c>
      <c r="F63" s="171" t="s">
        <v>511</v>
      </c>
      <c r="G63" s="140"/>
      <c r="H63" s="140"/>
      <c r="I63" s="140"/>
      <c r="J63" s="140"/>
      <c r="K63" s="140"/>
      <c r="L63" s="140"/>
      <c r="M63" s="140"/>
      <c r="N63" s="140"/>
      <c r="O63" s="140"/>
      <c r="P63" s="140"/>
      <c r="Q63" s="140"/>
      <c r="R63" s="140"/>
      <c r="S63" s="140"/>
      <c r="T63" s="140"/>
      <c r="U63" s="140"/>
      <c r="V63" s="140"/>
    </row>
    <row r="64" spans="1:22" s="111" customFormat="1" ht="31.5" customHeight="1" x14ac:dyDescent="0.25">
      <c r="A64" s="163" t="s">
        <v>260</v>
      </c>
      <c r="B64" s="151"/>
      <c r="C64" s="151"/>
      <c r="D64" s="151"/>
      <c r="E64" s="151"/>
      <c r="F64" s="151"/>
      <c r="G64" s="141"/>
      <c r="H64" s="141"/>
      <c r="I64" s="141"/>
      <c r="J64" s="141"/>
      <c r="K64" s="141"/>
      <c r="L64" s="141"/>
      <c r="M64" s="141"/>
      <c r="N64" s="141"/>
      <c r="O64" s="141"/>
      <c r="P64" s="141"/>
      <c r="Q64" s="141"/>
      <c r="R64" s="141"/>
      <c r="S64" s="141"/>
      <c r="T64" s="141"/>
      <c r="U64" s="141"/>
      <c r="V64" s="141"/>
    </row>
    <row r="65" spans="1:22" x14ac:dyDescent="0.25">
      <c r="A65" s="112" t="s">
        <v>258</v>
      </c>
      <c r="B65" s="171" t="s">
        <v>511</v>
      </c>
      <c r="C65" s="171" t="s">
        <v>511</v>
      </c>
      <c r="D65" s="171" t="s">
        <v>511</v>
      </c>
      <c r="E65" s="171" t="s">
        <v>511</v>
      </c>
      <c r="F65" s="171" t="s">
        <v>511</v>
      </c>
      <c r="G65" s="140"/>
      <c r="H65" s="140"/>
      <c r="I65" s="140"/>
      <c r="J65" s="140"/>
      <c r="K65" s="140"/>
      <c r="L65" s="140"/>
      <c r="M65" s="140"/>
      <c r="N65" s="140"/>
      <c r="O65" s="140"/>
      <c r="P65" s="140"/>
      <c r="Q65" s="140"/>
      <c r="R65" s="140"/>
      <c r="S65" s="140"/>
      <c r="T65" s="140"/>
      <c r="U65" s="140"/>
      <c r="V65" s="140"/>
    </row>
    <row r="66" spans="1:22" s="111" customFormat="1" ht="15" x14ac:dyDescent="0.25">
      <c r="A66" s="149" t="s">
        <v>263</v>
      </c>
      <c r="B66" s="171" t="s">
        <v>511</v>
      </c>
      <c r="C66" s="171" t="s">
        <v>511</v>
      </c>
      <c r="D66" s="171" t="s">
        <v>511</v>
      </c>
      <c r="E66" s="171" t="s">
        <v>511</v>
      </c>
      <c r="F66" s="171" t="s">
        <v>511</v>
      </c>
      <c r="G66" s="141"/>
      <c r="H66" s="141"/>
      <c r="I66" s="141"/>
      <c r="J66" s="141"/>
      <c r="K66" s="141"/>
      <c r="L66" s="141"/>
      <c r="M66" s="141"/>
      <c r="N66" s="141"/>
      <c r="O66" s="141"/>
      <c r="P66" s="141"/>
      <c r="Q66" s="141"/>
      <c r="R66" s="141"/>
      <c r="S66" s="141"/>
      <c r="T66" s="141"/>
      <c r="U66" s="141"/>
      <c r="V66" s="141"/>
    </row>
    <row r="67" spans="1:22" x14ac:dyDescent="0.25">
      <c r="A67" s="112" t="s">
        <v>257</v>
      </c>
      <c r="B67" s="171" t="s">
        <v>511</v>
      </c>
      <c r="C67" s="171" t="s">
        <v>511</v>
      </c>
      <c r="D67" s="171" t="s">
        <v>511</v>
      </c>
      <c r="E67" s="171" t="s">
        <v>511</v>
      </c>
      <c r="F67" s="171" t="s">
        <v>511</v>
      </c>
      <c r="G67" s="140"/>
      <c r="H67" s="140"/>
      <c r="I67" s="140"/>
      <c r="J67" s="140"/>
      <c r="K67" s="140"/>
      <c r="L67" s="140"/>
      <c r="M67" s="140"/>
      <c r="N67" s="140"/>
      <c r="O67" s="140"/>
      <c r="P67" s="140"/>
      <c r="Q67" s="140"/>
      <c r="R67" s="140"/>
      <c r="S67" s="140"/>
      <c r="T67" s="140"/>
      <c r="U67" s="140"/>
      <c r="V67" s="140"/>
    </row>
    <row r="68" spans="1:22" ht="16.5" thickBot="1" x14ac:dyDescent="0.3">
      <c r="A68" s="164" t="s">
        <v>262</v>
      </c>
      <c r="B68" s="171" t="s">
        <v>511</v>
      </c>
      <c r="C68" s="171" t="s">
        <v>511</v>
      </c>
      <c r="D68" s="171" t="s">
        <v>511</v>
      </c>
      <c r="E68" s="171" t="s">
        <v>511</v>
      </c>
      <c r="F68" s="171" t="s">
        <v>511</v>
      </c>
      <c r="G68" s="145"/>
      <c r="H68" s="145"/>
      <c r="I68" s="145"/>
      <c r="J68" s="145"/>
      <c r="K68" s="145"/>
      <c r="L68" s="145"/>
      <c r="M68" s="145"/>
      <c r="N68" s="145"/>
      <c r="O68" s="145"/>
      <c r="P68" s="145"/>
      <c r="Q68" s="145"/>
      <c r="R68" s="145"/>
      <c r="S68" s="145"/>
      <c r="T68" s="145"/>
      <c r="U68" s="145"/>
      <c r="V68" s="145"/>
    </row>
    <row r="69" spans="1:22" ht="16.5" thickBot="1" x14ac:dyDescent="0.3">
      <c r="A69" s="114"/>
      <c r="B69" s="165"/>
      <c r="C69" s="166"/>
      <c r="D69" s="166"/>
      <c r="E69" s="166"/>
      <c r="F69" s="166"/>
      <c r="G69" s="146"/>
      <c r="H69" s="146"/>
      <c r="I69" s="146"/>
      <c r="J69" s="146"/>
      <c r="K69" s="146"/>
      <c r="L69" s="146"/>
      <c r="M69" s="146"/>
      <c r="N69" s="146"/>
      <c r="O69" s="146"/>
      <c r="P69" s="146"/>
      <c r="Q69" s="146"/>
      <c r="R69" s="146"/>
      <c r="S69" s="146"/>
      <c r="T69" s="146"/>
      <c r="U69" s="146"/>
      <c r="V69" s="146"/>
    </row>
    <row r="70" spans="1:22" x14ac:dyDescent="0.25">
      <c r="A70" s="159" t="s">
        <v>261</v>
      </c>
      <c r="B70" s="113">
        <v>1</v>
      </c>
      <c r="C70" s="113">
        <f t="shared" ref="C70:F70" si="0">B70+1</f>
        <v>2</v>
      </c>
      <c r="D70" s="113">
        <f t="shared" si="0"/>
        <v>3</v>
      </c>
      <c r="E70" s="113">
        <f t="shared" si="0"/>
        <v>4</v>
      </c>
      <c r="F70" s="113">
        <f t="shared" si="0"/>
        <v>5</v>
      </c>
      <c r="G70" s="138"/>
      <c r="H70" s="138"/>
      <c r="I70" s="138"/>
      <c r="J70" s="138"/>
      <c r="K70" s="139"/>
      <c r="L70" s="139"/>
      <c r="M70" s="139"/>
      <c r="N70" s="139"/>
      <c r="O70" s="139"/>
      <c r="P70" s="139"/>
      <c r="Q70" s="139"/>
      <c r="R70" s="139"/>
      <c r="S70" s="139"/>
      <c r="T70" s="139"/>
      <c r="U70" s="139"/>
      <c r="V70" s="139"/>
    </row>
    <row r="71" spans="1:22" s="111" customFormat="1" ht="28.5" x14ac:dyDescent="0.25">
      <c r="A71" s="150" t="s">
        <v>260</v>
      </c>
      <c r="B71" s="151"/>
      <c r="C71" s="151"/>
      <c r="D71" s="151"/>
      <c r="E71" s="151"/>
      <c r="F71" s="151"/>
      <c r="G71" s="141"/>
      <c r="H71" s="141"/>
      <c r="I71" s="141"/>
      <c r="J71" s="141"/>
      <c r="K71" s="141"/>
      <c r="L71" s="141"/>
      <c r="M71" s="141"/>
      <c r="N71" s="141"/>
      <c r="O71" s="141"/>
      <c r="P71" s="141"/>
      <c r="Q71" s="141"/>
      <c r="R71" s="141"/>
      <c r="S71" s="141"/>
      <c r="T71" s="141"/>
      <c r="U71" s="141"/>
      <c r="V71" s="141"/>
    </row>
    <row r="72" spans="1:22" x14ac:dyDescent="0.25">
      <c r="A72" s="112" t="s">
        <v>259</v>
      </c>
      <c r="B72" s="171" t="s">
        <v>511</v>
      </c>
      <c r="C72" s="171" t="s">
        <v>511</v>
      </c>
      <c r="D72" s="171" t="s">
        <v>511</v>
      </c>
      <c r="E72" s="171" t="s">
        <v>511</v>
      </c>
      <c r="F72" s="171" t="s">
        <v>511</v>
      </c>
      <c r="G72" s="140"/>
      <c r="H72" s="140"/>
      <c r="I72" s="140"/>
      <c r="J72" s="140"/>
      <c r="K72" s="140"/>
      <c r="L72" s="140"/>
      <c r="M72" s="140"/>
      <c r="N72" s="140"/>
      <c r="O72" s="140"/>
      <c r="P72" s="140"/>
      <c r="Q72" s="140"/>
      <c r="R72" s="140"/>
      <c r="S72" s="140"/>
      <c r="T72" s="140"/>
      <c r="U72" s="140"/>
      <c r="V72" s="140"/>
    </row>
    <row r="73" spans="1:22" x14ac:dyDescent="0.25">
      <c r="A73" s="112" t="s">
        <v>258</v>
      </c>
      <c r="B73" s="171" t="s">
        <v>511</v>
      </c>
      <c r="C73" s="171" t="s">
        <v>511</v>
      </c>
      <c r="D73" s="171" t="s">
        <v>511</v>
      </c>
      <c r="E73" s="171" t="s">
        <v>511</v>
      </c>
      <c r="F73" s="171" t="s">
        <v>511</v>
      </c>
      <c r="G73" s="140"/>
      <c r="H73" s="140"/>
      <c r="I73" s="140"/>
      <c r="J73" s="140"/>
      <c r="K73" s="140"/>
      <c r="L73" s="140"/>
      <c r="M73" s="140"/>
      <c r="N73" s="140"/>
      <c r="O73" s="140"/>
      <c r="P73" s="140"/>
      <c r="Q73" s="140"/>
      <c r="R73" s="140"/>
      <c r="S73" s="140"/>
      <c r="T73" s="140"/>
      <c r="U73" s="140"/>
      <c r="V73" s="140"/>
    </row>
    <row r="74" spans="1:22" x14ac:dyDescent="0.25">
      <c r="A74" s="112" t="s">
        <v>257</v>
      </c>
      <c r="B74" s="171" t="s">
        <v>511</v>
      </c>
      <c r="C74" s="171" t="s">
        <v>511</v>
      </c>
      <c r="D74" s="171" t="s">
        <v>511</v>
      </c>
      <c r="E74" s="171" t="s">
        <v>511</v>
      </c>
      <c r="F74" s="171" t="s">
        <v>511</v>
      </c>
      <c r="G74" s="140"/>
      <c r="H74" s="140"/>
      <c r="I74" s="140"/>
      <c r="J74" s="140"/>
      <c r="K74" s="140"/>
      <c r="L74" s="140"/>
      <c r="M74" s="140"/>
      <c r="N74" s="140"/>
      <c r="O74" s="140"/>
      <c r="P74" s="140"/>
      <c r="Q74" s="140"/>
      <c r="R74" s="140"/>
      <c r="S74" s="140"/>
      <c r="T74" s="140"/>
      <c r="U74" s="140"/>
      <c r="V74" s="140"/>
    </row>
    <row r="75" spans="1:22" x14ac:dyDescent="0.25">
      <c r="A75" s="112" t="s">
        <v>256</v>
      </c>
      <c r="B75" s="171" t="s">
        <v>511</v>
      </c>
      <c r="C75" s="171" t="s">
        <v>511</v>
      </c>
      <c r="D75" s="171" t="s">
        <v>511</v>
      </c>
      <c r="E75" s="171" t="s">
        <v>511</v>
      </c>
      <c r="F75" s="171" t="s">
        <v>511</v>
      </c>
      <c r="G75" s="140"/>
      <c r="H75" s="140"/>
      <c r="I75" s="140"/>
      <c r="J75" s="140"/>
      <c r="K75" s="140"/>
      <c r="L75" s="140"/>
      <c r="M75" s="140"/>
      <c r="N75" s="140"/>
      <c r="O75" s="140"/>
      <c r="P75" s="140"/>
      <c r="Q75" s="140"/>
      <c r="R75" s="140"/>
      <c r="S75" s="140"/>
      <c r="T75" s="140"/>
      <c r="U75" s="140"/>
      <c r="V75" s="140"/>
    </row>
    <row r="76" spans="1:22" x14ac:dyDescent="0.25">
      <c r="A76" s="112" t="s">
        <v>255</v>
      </c>
      <c r="B76" s="171" t="s">
        <v>511</v>
      </c>
      <c r="C76" s="171" t="s">
        <v>511</v>
      </c>
      <c r="D76" s="171" t="s">
        <v>511</v>
      </c>
      <c r="E76" s="171" t="s">
        <v>511</v>
      </c>
      <c r="F76" s="171" t="s">
        <v>511</v>
      </c>
      <c r="G76" s="140"/>
      <c r="H76" s="140"/>
      <c r="I76" s="140"/>
      <c r="J76" s="140"/>
      <c r="K76" s="140"/>
      <c r="L76" s="140"/>
      <c r="M76" s="140"/>
      <c r="N76" s="140"/>
      <c r="O76" s="140"/>
      <c r="P76" s="140"/>
      <c r="Q76" s="140"/>
      <c r="R76" s="140"/>
      <c r="S76" s="140"/>
      <c r="T76" s="140"/>
      <c r="U76" s="140"/>
      <c r="V76" s="140"/>
    </row>
    <row r="77" spans="1:22" x14ac:dyDescent="0.25">
      <c r="A77" s="112" t="s">
        <v>474</v>
      </c>
      <c r="B77" s="171" t="s">
        <v>511</v>
      </c>
      <c r="C77" s="171" t="s">
        <v>511</v>
      </c>
      <c r="D77" s="171" t="s">
        <v>511</v>
      </c>
      <c r="E77" s="171" t="s">
        <v>511</v>
      </c>
      <c r="F77" s="171" t="s">
        <v>511</v>
      </c>
      <c r="G77" s="140"/>
      <c r="H77" s="140"/>
      <c r="I77" s="140"/>
      <c r="J77" s="140"/>
      <c r="K77" s="140"/>
      <c r="L77" s="140"/>
      <c r="M77" s="140"/>
      <c r="N77" s="140"/>
      <c r="O77" s="140"/>
      <c r="P77" s="140"/>
      <c r="Q77" s="140"/>
      <c r="R77" s="140"/>
      <c r="S77" s="140"/>
      <c r="T77" s="140"/>
      <c r="U77" s="140"/>
      <c r="V77" s="140"/>
    </row>
    <row r="78" spans="1:22" x14ac:dyDescent="0.25">
      <c r="A78" s="112" t="s">
        <v>254</v>
      </c>
      <c r="B78" s="171" t="s">
        <v>511</v>
      </c>
      <c r="C78" s="171" t="s">
        <v>511</v>
      </c>
      <c r="D78" s="171" t="s">
        <v>511</v>
      </c>
      <c r="E78" s="171" t="s">
        <v>511</v>
      </c>
      <c r="F78" s="171" t="s">
        <v>511</v>
      </c>
      <c r="G78" s="140"/>
      <c r="H78" s="140"/>
      <c r="I78" s="140"/>
      <c r="J78" s="140"/>
      <c r="K78" s="140"/>
      <c r="L78" s="140"/>
      <c r="M78" s="140"/>
      <c r="N78" s="140"/>
      <c r="O78" s="140"/>
      <c r="P78" s="140"/>
      <c r="Q78" s="140"/>
      <c r="R78" s="140"/>
      <c r="S78" s="140"/>
      <c r="T78" s="140"/>
      <c r="U78" s="140"/>
      <c r="V78" s="140"/>
    </row>
    <row r="79" spans="1:22" s="111" customFormat="1" ht="15" x14ac:dyDescent="0.25">
      <c r="A79" s="149" t="s">
        <v>253</v>
      </c>
      <c r="B79" s="171" t="s">
        <v>511</v>
      </c>
      <c r="C79" s="171" t="s">
        <v>511</v>
      </c>
      <c r="D79" s="171" t="s">
        <v>511</v>
      </c>
      <c r="E79" s="171" t="s">
        <v>511</v>
      </c>
      <c r="F79" s="171" t="s">
        <v>511</v>
      </c>
      <c r="G79" s="141"/>
      <c r="H79" s="141"/>
      <c r="I79" s="141"/>
      <c r="J79" s="141"/>
      <c r="K79" s="141"/>
      <c r="L79" s="141"/>
      <c r="M79" s="141"/>
      <c r="N79" s="141"/>
      <c r="O79" s="141"/>
      <c r="P79" s="141"/>
      <c r="Q79" s="141"/>
      <c r="R79" s="141"/>
      <c r="S79" s="141"/>
      <c r="T79" s="141"/>
      <c r="U79" s="141"/>
      <c r="V79" s="141"/>
    </row>
    <row r="80" spans="1:22" s="111" customFormat="1" ht="15" x14ac:dyDescent="0.25">
      <c r="A80" s="149" t="s">
        <v>252</v>
      </c>
      <c r="B80" s="171" t="s">
        <v>511</v>
      </c>
      <c r="C80" s="171" t="s">
        <v>511</v>
      </c>
      <c r="D80" s="171" t="s">
        <v>511</v>
      </c>
      <c r="E80" s="171" t="s">
        <v>511</v>
      </c>
      <c r="F80" s="171" t="s">
        <v>511</v>
      </c>
      <c r="G80" s="141"/>
      <c r="H80" s="141"/>
      <c r="I80" s="141"/>
      <c r="J80" s="141"/>
      <c r="K80" s="141"/>
      <c r="L80" s="141"/>
      <c r="M80" s="141"/>
      <c r="N80" s="141"/>
      <c r="O80" s="141"/>
      <c r="P80" s="141"/>
      <c r="Q80" s="141"/>
      <c r="R80" s="141"/>
      <c r="S80" s="141"/>
      <c r="T80" s="141"/>
      <c r="U80" s="141"/>
      <c r="V80" s="141"/>
    </row>
    <row r="81" spans="1:22" x14ac:dyDescent="0.25">
      <c r="A81" s="112" t="s">
        <v>251</v>
      </c>
      <c r="B81" s="171" t="s">
        <v>511</v>
      </c>
      <c r="C81" s="171" t="s">
        <v>511</v>
      </c>
      <c r="D81" s="171" t="s">
        <v>511</v>
      </c>
      <c r="E81" s="171" t="s">
        <v>511</v>
      </c>
      <c r="F81" s="171" t="s">
        <v>511</v>
      </c>
      <c r="G81" s="147"/>
      <c r="H81" s="147"/>
      <c r="I81" s="147"/>
      <c r="J81" s="147"/>
      <c r="K81" s="147"/>
      <c r="L81" s="147"/>
      <c r="M81" s="147"/>
      <c r="N81" s="147"/>
      <c r="O81" s="147"/>
      <c r="P81" s="147"/>
      <c r="Q81" s="147"/>
      <c r="R81" s="147"/>
      <c r="S81" s="147"/>
      <c r="T81" s="147"/>
      <c r="U81" s="147"/>
      <c r="V81" s="147"/>
    </row>
    <row r="82" spans="1:22" s="111" customFormat="1" ht="15" x14ac:dyDescent="0.25">
      <c r="A82" s="150" t="s">
        <v>506</v>
      </c>
      <c r="B82" s="171" t="s">
        <v>511</v>
      </c>
      <c r="C82" s="171" t="s">
        <v>511</v>
      </c>
      <c r="D82" s="171" t="s">
        <v>511</v>
      </c>
      <c r="E82" s="171" t="s">
        <v>511</v>
      </c>
      <c r="F82" s="171" t="s">
        <v>511</v>
      </c>
      <c r="G82" s="141"/>
      <c r="H82" s="141"/>
      <c r="I82" s="141"/>
      <c r="J82" s="141"/>
      <c r="K82" s="141"/>
      <c r="L82" s="141"/>
      <c r="M82" s="141"/>
      <c r="N82" s="141"/>
      <c r="O82" s="141"/>
      <c r="P82" s="141"/>
      <c r="Q82" s="141"/>
      <c r="R82" s="141"/>
      <c r="S82" s="141"/>
      <c r="T82" s="141"/>
      <c r="U82" s="141"/>
      <c r="V82" s="141"/>
    </row>
    <row r="83" spans="1:22" s="111" customFormat="1" ht="15" x14ac:dyDescent="0.25">
      <c r="A83" s="152" t="s">
        <v>250</v>
      </c>
      <c r="B83" s="171" t="s">
        <v>511</v>
      </c>
      <c r="C83" s="171" t="s">
        <v>511</v>
      </c>
      <c r="D83" s="171" t="s">
        <v>511</v>
      </c>
      <c r="E83" s="171" t="s">
        <v>511</v>
      </c>
      <c r="F83" s="171" t="s">
        <v>511</v>
      </c>
      <c r="G83" s="141"/>
      <c r="H83" s="141"/>
      <c r="I83" s="141"/>
      <c r="J83" s="141"/>
      <c r="K83" s="141"/>
      <c r="L83" s="141"/>
      <c r="M83" s="141"/>
      <c r="N83" s="141"/>
      <c r="O83" s="141"/>
      <c r="P83" s="141"/>
      <c r="Q83" s="141"/>
      <c r="R83" s="141"/>
      <c r="S83" s="141"/>
      <c r="T83" s="141"/>
      <c r="U83" s="141"/>
      <c r="V83" s="141"/>
    </row>
    <row r="84" spans="1:22" s="111" customFormat="1" ht="15" x14ac:dyDescent="0.25">
      <c r="A84" s="152" t="s">
        <v>249</v>
      </c>
      <c r="B84" s="171" t="s">
        <v>511</v>
      </c>
      <c r="C84" s="171" t="s">
        <v>511</v>
      </c>
      <c r="D84" s="171" t="s">
        <v>511</v>
      </c>
      <c r="E84" s="171" t="s">
        <v>511</v>
      </c>
      <c r="F84" s="171" t="s">
        <v>511</v>
      </c>
      <c r="G84" s="142"/>
      <c r="H84" s="142"/>
      <c r="I84" s="142"/>
      <c r="J84" s="142"/>
      <c r="K84" s="142"/>
      <c r="L84" s="142"/>
      <c r="M84" s="142"/>
      <c r="N84" s="142"/>
      <c r="O84" s="142"/>
      <c r="P84" s="142"/>
      <c r="Q84" s="142"/>
      <c r="R84" s="142"/>
      <c r="S84" s="142"/>
      <c r="T84" s="142"/>
      <c r="U84" s="142"/>
      <c r="V84" s="142"/>
    </row>
    <row r="85" spans="1:22" s="111" customFormat="1" ht="15" x14ac:dyDescent="0.25">
      <c r="A85" s="152" t="s">
        <v>248</v>
      </c>
      <c r="B85" s="171" t="s">
        <v>511</v>
      </c>
      <c r="C85" s="171" t="s">
        <v>511</v>
      </c>
      <c r="D85" s="171" t="s">
        <v>511</v>
      </c>
      <c r="E85" s="171" t="s">
        <v>511</v>
      </c>
      <c r="F85" s="171" t="s">
        <v>511</v>
      </c>
      <c r="G85" s="143"/>
      <c r="H85" s="143"/>
      <c r="I85" s="143"/>
      <c r="J85" s="143"/>
      <c r="K85" s="143"/>
      <c r="L85" s="143"/>
      <c r="M85" s="143"/>
      <c r="N85" s="143"/>
      <c r="O85" s="143"/>
      <c r="P85" s="143"/>
      <c r="Q85" s="143"/>
      <c r="R85" s="143"/>
      <c r="S85" s="143"/>
      <c r="T85" s="143"/>
      <c r="U85" s="143"/>
      <c r="V85" s="143"/>
    </row>
    <row r="86" spans="1:22" s="111" customFormat="1" ht="15" x14ac:dyDescent="0.25">
      <c r="A86" s="152" t="s">
        <v>247</v>
      </c>
      <c r="B86" s="171" t="s">
        <v>511</v>
      </c>
      <c r="C86" s="171" t="s">
        <v>511</v>
      </c>
      <c r="D86" s="171" t="s">
        <v>511</v>
      </c>
      <c r="E86" s="171" t="s">
        <v>511</v>
      </c>
      <c r="F86" s="171" t="s">
        <v>511</v>
      </c>
      <c r="G86" s="143"/>
      <c r="H86" s="143"/>
      <c r="I86" s="143"/>
      <c r="J86" s="143"/>
      <c r="K86" s="143"/>
      <c r="L86" s="143"/>
      <c r="M86" s="143"/>
      <c r="N86" s="143"/>
      <c r="O86" s="143"/>
      <c r="P86" s="143"/>
      <c r="Q86" s="143"/>
      <c r="R86" s="143"/>
      <c r="S86" s="143"/>
      <c r="T86" s="143"/>
      <c r="U86" s="143"/>
      <c r="V86" s="143"/>
    </row>
    <row r="87" spans="1:22" s="111" customFormat="1" thickBot="1" x14ac:dyDescent="0.3">
      <c r="A87" s="153" t="s">
        <v>473</v>
      </c>
      <c r="B87" s="171" t="s">
        <v>511</v>
      </c>
      <c r="C87" s="171" t="s">
        <v>511</v>
      </c>
      <c r="D87" s="171" t="s">
        <v>511</v>
      </c>
      <c r="E87" s="171" t="s">
        <v>511</v>
      </c>
      <c r="F87" s="171" t="s">
        <v>511</v>
      </c>
      <c r="G87" s="143"/>
      <c r="H87" s="143"/>
      <c r="I87" s="143"/>
      <c r="J87" s="143"/>
      <c r="K87" s="143"/>
      <c r="L87" s="143"/>
      <c r="M87" s="143"/>
      <c r="N87" s="143"/>
      <c r="O87" s="143"/>
      <c r="P87" s="143"/>
      <c r="Q87" s="143"/>
      <c r="R87" s="143"/>
      <c r="S87" s="143"/>
      <c r="T87" s="143"/>
      <c r="U87" s="143"/>
      <c r="V87" s="143"/>
    </row>
    <row r="89" spans="1:22" ht="100.5" customHeight="1" x14ac:dyDescent="0.25">
      <c r="A89" s="301" t="s">
        <v>472</v>
      </c>
      <c r="B89" s="301"/>
      <c r="C89" s="301"/>
      <c r="D89" s="301"/>
      <c r="E89" s="301"/>
      <c r="F89" s="301"/>
      <c r="G89" s="301"/>
      <c r="H89" s="301"/>
      <c r="I89" s="301"/>
      <c r="J89" s="301"/>
      <c r="K89" s="301"/>
    </row>
    <row r="90" spans="1:22" ht="15.6" hidden="1" x14ac:dyDescent="0.3">
      <c r="A90" s="109" t="s">
        <v>471</v>
      </c>
    </row>
    <row r="91" spans="1:22" ht="15.6" hidden="1" x14ac:dyDescent="0.3">
      <c r="A91" s="109" t="s">
        <v>470</v>
      </c>
      <c r="B91" s="110">
        <v>0</v>
      </c>
      <c r="C91" s="110">
        <v>0.04</v>
      </c>
      <c r="D91" s="110">
        <v>0.04</v>
      </c>
      <c r="E91" s="110">
        <v>0.04</v>
      </c>
      <c r="F91" s="110">
        <v>0.04</v>
      </c>
      <c r="G91" s="110">
        <v>0.04</v>
      </c>
      <c r="H91" s="110">
        <v>0.04</v>
      </c>
      <c r="I91" s="110">
        <v>0.04</v>
      </c>
      <c r="J91" s="110">
        <v>0.04</v>
      </c>
      <c r="K91" s="110">
        <v>0.04</v>
      </c>
      <c r="L91" s="110">
        <v>0.04</v>
      </c>
      <c r="M91" s="110">
        <v>0.04</v>
      </c>
      <c r="N91" s="110">
        <v>0.04</v>
      </c>
      <c r="O91" s="110">
        <v>0.04</v>
      </c>
      <c r="P91" s="110">
        <v>0.04</v>
      </c>
      <c r="Q91" s="110">
        <v>0.04</v>
      </c>
      <c r="R91" s="110">
        <v>0.04</v>
      </c>
      <c r="S91" s="110">
        <v>0.04</v>
      </c>
      <c r="T91" s="110">
        <v>0.04</v>
      </c>
      <c r="U91" s="110">
        <v>0.04</v>
      </c>
      <c r="V91" s="110">
        <v>0.04</v>
      </c>
    </row>
    <row r="92" spans="1:22" ht="15.6" hidden="1" x14ac:dyDescent="0.3">
      <c r="A92" s="109" t="s">
        <v>469</v>
      </c>
    </row>
    <row r="93" spans="1:22" ht="15.6" hidden="1" x14ac:dyDescent="0.3">
      <c r="A93" s="109" t="s">
        <v>468</v>
      </c>
      <c r="B93" s="110">
        <v>0</v>
      </c>
      <c r="C93" s="110">
        <v>33604.456897999997</v>
      </c>
      <c r="D93" s="110">
        <v>33604.456897999997</v>
      </c>
      <c r="E93" s="110">
        <v>33604.456897999997</v>
      </c>
      <c r="F93" s="110">
        <v>33604.456897999997</v>
      </c>
      <c r="G93" s="110">
        <v>33604.456897999997</v>
      </c>
      <c r="H93" s="110">
        <v>33604.456897999997</v>
      </c>
      <c r="I93" s="110">
        <v>33604.456897999997</v>
      </c>
      <c r="J93" s="110">
        <v>33604.456897999997</v>
      </c>
      <c r="K93" s="110">
        <v>33604.456897999997</v>
      </c>
      <c r="L93" s="110">
        <v>33604.456897999997</v>
      </c>
      <c r="M93" s="110">
        <v>33604.456897999997</v>
      </c>
      <c r="N93" s="110">
        <v>33604.456897999997</v>
      </c>
      <c r="O93" s="110">
        <v>33604.456897999997</v>
      </c>
      <c r="P93" s="110">
        <v>33604.456897999997</v>
      </c>
      <c r="Q93" s="110">
        <v>33604.456897999997</v>
      </c>
      <c r="R93" s="110">
        <v>33604.456897999997</v>
      </c>
      <c r="S93" s="110">
        <v>33604.456897999997</v>
      </c>
      <c r="T93" s="110">
        <v>33604.456897999997</v>
      </c>
      <c r="U93" s="110">
        <v>33604.456897999997</v>
      </c>
      <c r="V93" s="110">
        <v>33604.456897999997</v>
      </c>
    </row>
    <row r="94" spans="1:22" ht="15.6" hidden="1" x14ac:dyDescent="0.3"/>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UW53"/>
  <sheetViews>
    <sheetView zoomScale="80" zoomScaleNormal="80" zoomScaleSheetLayoutView="90" workbookViewId="0">
      <selection activeCell="A5" sqref="A5:L5"/>
    </sheetView>
  </sheetViews>
  <sheetFormatPr defaultRowHeight="15.75" x14ac:dyDescent="0.25"/>
  <cols>
    <col min="1" max="1" width="9.140625" style="35"/>
    <col min="2" max="2" width="64.5703125" style="35" customWidth="1"/>
    <col min="3" max="4" width="19" style="35" customWidth="1"/>
    <col min="5" max="6" width="9.140625" style="35" hidden="1" customWidth="1"/>
    <col min="7" max="8" width="19.42578125" style="35" customWidth="1"/>
    <col min="9" max="10" width="18.28515625" style="35" customWidth="1"/>
    <col min="11" max="11" width="38.42578125" style="35" bestFit="1" customWidth="1"/>
    <col min="12" max="12" width="32.28515625" style="35" customWidth="1"/>
    <col min="13" max="240" width="9.140625" style="35"/>
    <col min="241" max="241" width="37.7109375" style="35" customWidth="1"/>
    <col min="242" max="242" width="9.140625" style="35"/>
    <col min="243" max="243" width="12.85546875" style="35" customWidth="1"/>
    <col min="244" max="245" width="9.140625" style="35" hidden="1" customWidth="1"/>
    <col min="246" max="246" width="18.28515625" style="35" customWidth="1"/>
    <col min="247" max="247" width="64.85546875" style="35" customWidth="1"/>
    <col min="248" max="251" width="9.140625" style="35"/>
    <col min="252" max="252" width="14.85546875" style="35" customWidth="1"/>
    <col min="253" max="496" width="9.140625" style="35"/>
    <col min="497" max="497" width="37.7109375" style="35" customWidth="1"/>
    <col min="498" max="498" width="9.140625" style="35"/>
    <col min="499" max="499" width="12.85546875" style="35" customWidth="1"/>
    <col min="500" max="501" width="9.140625" style="35" hidden="1" customWidth="1"/>
    <col min="502" max="502" width="18.28515625" style="35" customWidth="1"/>
    <col min="503" max="503" width="64.85546875" style="35" customWidth="1"/>
    <col min="504" max="507" width="9.140625" style="35"/>
    <col min="508" max="508" width="14.85546875" style="35" customWidth="1"/>
    <col min="509" max="752" width="9.140625" style="35"/>
    <col min="753" max="753" width="37.7109375" style="35" customWidth="1"/>
    <col min="754" max="754" width="9.140625" style="35"/>
    <col min="755" max="755" width="12.85546875" style="35" customWidth="1"/>
    <col min="756" max="757" width="9.140625" style="35" hidden="1" customWidth="1"/>
    <col min="758" max="758" width="18.28515625" style="35" customWidth="1"/>
    <col min="759" max="759" width="64.85546875" style="35" customWidth="1"/>
    <col min="760" max="763" width="9.140625" style="35"/>
    <col min="764" max="764" width="14.85546875" style="35" customWidth="1"/>
    <col min="765" max="1008" width="9.140625" style="35"/>
    <col min="1009" max="1009" width="37.7109375" style="35" customWidth="1"/>
    <col min="1010" max="1010" width="9.140625" style="35"/>
    <col min="1011" max="1011" width="12.85546875" style="35" customWidth="1"/>
    <col min="1012" max="1013" width="9.140625" style="35" hidden="1" customWidth="1"/>
    <col min="1014" max="1014" width="18.28515625" style="35" customWidth="1"/>
    <col min="1015" max="1015" width="64.85546875" style="35" customWidth="1"/>
    <col min="1016" max="1019" width="9.140625" style="35"/>
    <col min="1020" max="1020" width="14.85546875" style="35" customWidth="1"/>
    <col min="1021" max="1264" width="9.140625" style="35"/>
    <col min="1265" max="1265" width="37.7109375" style="35" customWidth="1"/>
    <col min="1266" max="1266" width="9.140625" style="35"/>
    <col min="1267" max="1267" width="12.85546875" style="35" customWidth="1"/>
    <col min="1268" max="1269" width="9.140625" style="35" hidden="1" customWidth="1"/>
    <col min="1270" max="1270" width="18.28515625" style="35" customWidth="1"/>
    <col min="1271" max="1271" width="64.85546875" style="35" customWidth="1"/>
    <col min="1272" max="1275" width="9.140625" style="35"/>
    <col min="1276" max="1276" width="14.85546875" style="35" customWidth="1"/>
    <col min="1277" max="1520" width="9.140625" style="35"/>
    <col min="1521" max="1521" width="37.7109375" style="35" customWidth="1"/>
    <col min="1522" max="1522" width="9.140625" style="35"/>
    <col min="1523" max="1523" width="12.85546875" style="35" customWidth="1"/>
    <col min="1524" max="1525" width="9.140625" style="35" hidden="1" customWidth="1"/>
    <col min="1526" max="1526" width="18.28515625" style="35" customWidth="1"/>
    <col min="1527" max="1527" width="64.85546875" style="35" customWidth="1"/>
    <col min="1528" max="1531" width="9.140625" style="35"/>
    <col min="1532" max="1532" width="14.85546875" style="35" customWidth="1"/>
    <col min="1533" max="1776" width="9.140625" style="35"/>
    <col min="1777" max="1777" width="37.7109375" style="35" customWidth="1"/>
    <col min="1778" max="1778" width="9.140625" style="35"/>
    <col min="1779" max="1779" width="12.85546875" style="35" customWidth="1"/>
    <col min="1780" max="1781" width="9.140625" style="35" hidden="1" customWidth="1"/>
    <col min="1782" max="1782" width="18.28515625" style="35" customWidth="1"/>
    <col min="1783" max="1783" width="64.85546875" style="35" customWidth="1"/>
    <col min="1784" max="1787" width="9.140625" style="35"/>
    <col min="1788" max="1788" width="14.85546875" style="35" customWidth="1"/>
    <col min="1789" max="2032" width="9.140625" style="35"/>
    <col min="2033" max="2033" width="37.7109375" style="35" customWidth="1"/>
    <col min="2034" max="2034" width="9.140625" style="35"/>
    <col min="2035" max="2035" width="12.85546875" style="35" customWidth="1"/>
    <col min="2036" max="2037" width="9.140625" style="35" hidden="1" customWidth="1"/>
    <col min="2038" max="2038" width="18.28515625" style="35" customWidth="1"/>
    <col min="2039" max="2039" width="64.85546875" style="35" customWidth="1"/>
    <col min="2040" max="2043" width="9.140625" style="35"/>
    <col min="2044" max="2044" width="14.85546875" style="35" customWidth="1"/>
    <col min="2045" max="2288" width="9.140625" style="35"/>
    <col min="2289" max="2289" width="37.7109375" style="35" customWidth="1"/>
    <col min="2290" max="2290" width="9.140625" style="35"/>
    <col min="2291" max="2291" width="12.85546875" style="35" customWidth="1"/>
    <col min="2292" max="2293" width="9.140625" style="35" hidden="1" customWidth="1"/>
    <col min="2294" max="2294" width="18.28515625" style="35" customWidth="1"/>
    <col min="2295" max="2295" width="64.85546875" style="35" customWidth="1"/>
    <col min="2296" max="2299" width="9.140625" style="35"/>
    <col min="2300" max="2300" width="14.85546875" style="35" customWidth="1"/>
    <col min="2301" max="2544" width="9.140625" style="35"/>
    <col min="2545" max="2545" width="37.7109375" style="35" customWidth="1"/>
    <col min="2546" max="2546" width="9.140625" style="35"/>
    <col min="2547" max="2547" width="12.85546875" style="35" customWidth="1"/>
    <col min="2548" max="2549" width="9.140625" style="35" hidden="1" customWidth="1"/>
    <col min="2550" max="2550" width="18.28515625" style="35" customWidth="1"/>
    <col min="2551" max="2551" width="64.85546875" style="35" customWidth="1"/>
    <col min="2552" max="2555" width="9.140625" style="35"/>
    <col min="2556" max="2556" width="14.85546875" style="35" customWidth="1"/>
    <col min="2557" max="2800" width="9.140625" style="35"/>
    <col min="2801" max="2801" width="37.7109375" style="35" customWidth="1"/>
    <col min="2802" max="2802" width="9.140625" style="35"/>
    <col min="2803" max="2803" width="12.85546875" style="35" customWidth="1"/>
    <col min="2804" max="2805" width="9.140625" style="35" hidden="1" customWidth="1"/>
    <col min="2806" max="2806" width="18.28515625" style="35" customWidth="1"/>
    <col min="2807" max="2807" width="64.85546875" style="35" customWidth="1"/>
    <col min="2808" max="2811" width="9.140625" style="35"/>
    <col min="2812" max="2812" width="14.85546875" style="35" customWidth="1"/>
    <col min="2813" max="3056" width="9.140625" style="35"/>
    <col min="3057" max="3057" width="37.7109375" style="35" customWidth="1"/>
    <col min="3058" max="3058" width="9.140625" style="35"/>
    <col min="3059" max="3059" width="12.85546875" style="35" customWidth="1"/>
    <col min="3060" max="3061" width="9.140625" style="35" hidden="1" customWidth="1"/>
    <col min="3062" max="3062" width="18.28515625" style="35" customWidth="1"/>
    <col min="3063" max="3063" width="64.85546875" style="35" customWidth="1"/>
    <col min="3064" max="3067" width="9.140625" style="35"/>
    <col min="3068" max="3068" width="14.85546875" style="35" customWidth="1"/>
    <col min="3069" max="3312" width="9.140625" style="35"/>
    <col min="3313" max="3313" width="37.7109375" style="35" customWidth="1"/>
    <col min="3314" max="3314" width="9.140625" style="35"/>
    <col min="3315" max="3315" width="12.85546875" style="35" customWidth="1"/>
    <col min="3316" max="3317" width="9.140625" style="35" hidden="1" customWidth="1"/>
    <col min="3318" max="3318" width="18.28515625" style="35" customWidth="1"/>
    <col min="3319" max="3319" width="64.85546875" style="35" customWidth="1"/>
    <col min="3320" max="3323" width="9.140625" style="35"/>
    <col min="3324" max="3324" width="14.85546875" style="35" customWidth="1"/>
    <col min="3325" max="3568" width="9.140625" style="35"/>
    <col min="3569" max="3569" width="37.7109375" style="35" customWidth="1"/>
    <col min="3570" max="3570" width="9.140625" style="35"/>
    <col min="3571" max="3571" width="12.85546875" style="35" customWidth="1"/>
    <col min="3572" max="3573" width="9.140625" style="35" hidden="1" customWidth="1"/>
    <col min="3574" max="3574" width="18.28515625" style="35" customWidth="1"/>
    <col min="3575" max="3575" width="64.85546875" style="35" customWidth="1"/>
    <col min="3576" max="3579" width="9.140625" style="35"/>
    <col min="3580" max="3580" width="14.85546875" style="35" customWidth="1"/>
    <col min="3581" max="3824" width="9.140625" style="35"/>
    <col min="3825" max="3825" width="37.7109375" style="35" customWidth="1"/>
    <col min="3826" max="3826" width="9.140625" style="35"/>
    <col min="3827" max="3827" width="12.85546875" style="35" customWidth="1"/>
    <col min="3828" max="3829" width="9.140625" style="35" hidden="1" customWidth="1"/>
    <col min="3830" max="3830" width="18.28515625" style="35" customWidth="1"/>
    <col min="3831" max="3831" width="64.85546875" style="35" customWidth="1"/>
    <col min="3832" max="3835" width="9.140625" style="35"/>
    <col min="3836" max="3836" width="14.85546875" style="35" customWidth="1"/>
    <col min="3837" max="4080" width="9.140625" style="35"/>
    <col min="4081" max="4081" width="37.7109375" style="35" customWidth="1"/>
    <col min="4082" max="4082" width="9.140625" style="35"/>
    <col min="4083" max="4083" width="12.85546875" style="35" customWidth="1"/>
    <col min="4084" max="4085" width="9.140625" style="35" hidden="1" customWidth="1"/>
    <col min="4086" max="4086" width="18.28515625" style="35" customWidth="1"/>
    <col min="4087" max="4087" width="64.85546875" style="35" customWidth="1"/>
    <col min="4088" max="4091" width="9.140625" style="35"/>
    <col min="4092" max="4092" width="14.85546875" style="35" customWidth="1"/>
    <col min="4093" max="4336" width="9.140625" style="35"/>
    <col min="4337" max="4337" width="37.7109375" style="35" customWidth="1"/>
    <col min="4338" max="4338" width="9.140625" style="35"/>
    <col min="4339" max="4339" width="12.85546875" style="35" customWidth="1"/>
    <col min="4340" max="4341" width="9.140625" style="35" hidden="1" customWidth="1"/>
    <col min="4342" max="4342" width="18.28515625" style="35" customWidth="1"/>
    <col min="4343" max="4343" width="64.85546875" style="35" customWidth="1"/>
    <col min="4344" max="4347" width="9.140625" style="35"/>
    <col min="4348" max="4348" width="14.85546875" style="35" customWidth="1"/>
    <col min="4349" max="4592" width="9.140625" style="35"/>
    <col min="4593" max="4593" width="37.7109375" style="35" customWidth="1"/>
    <col min="4594" max="4594" width="9.140625" style="35"/>
    <col min="4595" max="4595" width="12.85546875" style="35" customWidth="1"/>
    <col min="4596" max="4597" width="9.140625" style="35" hidden="1" customWidth="1"/>
    <col min="4598" max="4598" width="18.28515625" style="35" customWidth="1"/>
    <col min="4599" max="4599" width="64.85546875" style="35" customWidth="1"/>
    <col min="4600" max="4603" width="9.140625" style="35"/>
    <col min="4604" max="4604" width="14.85546875" style="35" customWidth="1"/>
    <col min="4605" max="4848" width="9.140625" style="35"/>
    <col min="4849" max="4849" width="37.7109375" style="35" customWidth="1"/>
    <col min="4850" max="4850" width="9.140625" style="35"/>
    <col min="4851" max="4851" width="12.85546875" style="35" customWidth="1"/>
    <col min="4852" max="4853" width="9.140625" style="35" hidden="1" customWidth="1"/>
    <col min="4854" max="4854" width="18.28515625" style="35" customWidth="1"/>
    <col min="4855" max="4855" width="64.85546875" style="35" customWidth="1"/>
    <col min="4856" max="4859" width="9.140625" style="35"/>
    <col min="4860" max="4860" width="14.85546875" style="35" customWidth="1"/>
    <col min="4861" max="5104" width="9.140625" style="35"/>
    <col min="5105" max="5105" width="37.7109375" style="35" customWidth="1"/>
    <col min="5106" max="5106" width="9.140625" style="35"/>
    <col min="5107" max="5107" width="12.85546875" style="35" customWidth="1"/>
    <col min="5108" max="5109" width="9.140625" style="35" hidden="1" customWidth="1"/>
    <col min="5110" max="5110" width="18.28515625" style="35" customWidth="1"/>
    <col min="5111" max="5111" width="64.85546875" style="35" customWidth="1"/>
    <col min="5112" max="5115" width="9.140625" style="35"/>
    <col min="5116" max="5116" width="14.85546875" style="35" customWidth="1"/>
    <col min="5117" max="5360" width="9.140625" style="35"/>
    <col min="5361" max="5361" width="37.7109375" style="35" customWidth="1"/>
    <col min="5362" max="5362" width="9.140625" style="35"/>
    <col min="5363" max="5363" width="12.85546875" style="35" customWidth="1"/>
    <col min="5364" max="5365" width="9.140625" style="35" hidden="1" customWidth="1"/>
    <col min="5366" max="5366" width="18.28515625" style="35" customWidth="1"/>
    <col min="5367" max="5367" width="64.85546875" style="35" customWidth="1"/>
    <col min="5368" max="5371" width="9.140625" style="35"/>
    <col min="5372" max="5372" width="14.85546875" style="35" customWidth="1"/>
    <col min="5373" max="5616" width="9.140625" style="35"/>
    <col min="5617" max="5617" width="37.7109375" style="35" customWidth="1"/>
    <col min="5618" max="5618" width="9.140625" style="35"/>
    <col min="5619" max="5619" width="12.85546875" style="35" customWidth="1"/>
    <col min="5620" max="5621" width="9.140625" style="35" hidden="1" customWidth="1"/>
    <col min="5622" max="5622" width="18.28515625" style="35" customWidth="1"/>
    <col min="5623" max="5623" width="64.85546875" style="35" customWidth="1"/>
    <col min="5624" max="5627" width="9.140625" style="35"/>
    <col min="5628" max="5628" width="14.85546875" style="35" customWidth="1"/>
    <col min="5629" max="5872" width="9.140625" style="35"/>
    <col min="5873" max="5873" width="37.7109375" style="35" customWidth="1"/>
    <col min="5874" max="5874" width="9.140625" style="35"/>
    <col min="5875" max="5875" width="12.85546875" style="35" customWidth="1"/>
    <col min="5876" max="5877" width="9.140625" style="35" hidden="1" customWidth="1"/>
    <col min="5878" max="5878" width="18.28515625" style="35" customWidth="1"/>
    <col min="5879" max="5879" width="64.85546875" style="35" customWidth="1"/>
    <col min="5880" max="5883" width="9.140625" style="35"/>
    <col min="5884" max="5884" width="14.85546875" style="35" customWidth="1"/>
    <col min="5885" max="6128" width="9.140625" style="35"/>
    <col min="6129" max="6129" width="37.7109375" style="35" customWidth="1"/>
    <col min="6130" max="6130" width="9.140625" style="35"/>
    <col min="6131" max="6131" width="12.85546875" style="35" customWidth="1"/>
    <col min="6132" max="6133" width="9.140625" style="35" hidden="1" customWidth="1"/>
    <col min="6134" max="6134" width="18.28515625" style="35" customWidth="1"/>
    <col min="6135" max="6135" width="64.85546875" style="35" customWidth="1"/>
    <col min="6136" max="6139" width="9.140625" style="35"/>
    <col min="6140" max="6140" width="14.85546875" style="35" customWidth="1"/>
    <col min="6141" max="6384" width="9.140625" style="35"/>
    <col min="6385" max="6385" width="37.7109375" style="35" customWidth="1"/>
    <col min="6386" max="6386" width="9.140625" style="35"/>
    <col min="6387" max="6387" width="12.85546875" style="35" customWidth="1"/>
    <col min="6388" max="6389" width="9.140625" style="35" hidden="1" customWidth="1"/>
    <col min="6390" max="6390" width="18.28515625" style="35" customWidth="1"/>
    <col min="6391" max="6391" width="64.85546875" style="35" customWidth="1"/>
    <col min="6392" max="6395" width="9.140625" style="35"/>
    <col min="6396" max="6396" width="14.85546875" style="35" customWidth="1"/>
    <col min="6397" max="6640" width="9.140625" style="35"/>
    <col min="6641" max="6641" width="37.7109375" style="35" customWidth="1"/>
    <col min="6642" max="6642" width="9.140625" style="35"/>
    <col min="6643" max="6643" width="12.85546875" style="35" customWidth="1"/>
    <col min="6644" max="6645" width="9.140625" style="35" hidden="1" customWidth="1"/>
    <col min="6646" max="6646" width="18.28515625" style="35" customWidth="1"/>
    <col min="6647" max="6647" width="64.85546875" style="35" customWidth="1"/>
    <col min="6648" max="6651" width="9.140625" style="35"/>
    <col min="6652" max="6652" width="14.85546875" style="35" customWidth="1"/>
    <col min="6653" max="6896" width="9.140625" style="35"/>
    <col min="6897" max="6897" width="37.7109375" style="35" customWidth="1"/>
    <col min="6898" max="6898" width="9.140625" style="35"/>
    <col min="6899" max="6899" width="12.85546875" style="35" customWidth="1"/>
    <col min="6900" max="6901" width="9.140625" style="35" hidden="1" customWidth="1"/>
    <col min="6902" max="6902" width="18.28515625" style="35" customWidth="1"/>
    <col min="6903" max="6903" width="64.85546875" style="35" customWidth="1"/>
    <col min="6904" max="6907" width="9.140625" style="35"/>
    <col min="6908" max="6908" width="14.85546875" style="35" customWidth="1"/>
    <col min="6909" max="7152" width="9.140625" style="35"/>
    <col min="7153" max="7153" width="37.7109375" style="35" customWidth="1"/>
    <col min="7154" max="7154" width="9.140625" style="35"/>
    <col min="7155" max="7155" width="12.85546875" style="35" customWidth="1"/>
    <col min="7156" max="7157" width="9.140625" style="35" hidden="1" customWidth="1"/>
    <col min="7158" max="7158" width="18.28515625" style="35" customWidth="1"/>
    <col min="7159" max="7159" width="64.85546875" style="35" customWidth="1"/>
    <col min="7160" max="7163" width="9.140625" style="35"/>
    <col min="7164" max="7164" width="14.85546875" style="35" customWidth="1"/>
    <col min="7165" max="7408" width="9.140625" style="35"/>
    <col min="7409" max="7409" width="37.7109375" style="35" customWidth="1"/>
    <col min="7410" max="7410" width="9.140625" style="35"/>
    <col min="7411" max="7411" width="12.85546875" style="35" customWidth="1"/>
    <col min="7412" max="7413" width="9.140625" style="35" hidden="1" customWidth="1"/>
    <col min="7414" max="7414" width="18.28515625" style="35" customWidth="1"/>
    <col min="7415" max="7415" width="64.85546875" style="35" customWidth="1"/>
    <col min="7416" max="7419" width="9.140625" style="35"/>
    <col min="7420" max="7420" width="14.85546875" style="35" customWidth="1"/>
    <col min="7421" max="7664" width="9.140625" style="35"/>
    <col min="7665" max="7665" width="37.7109375" style="35" customWidth="1"/>
    <col min="7666" max="7666" width="9.140625" style="35"/>
    <col min="7667" max="7667" width="12.85546875" style="35" customWidth="1"/>
    <col min="7668" max="7669" width="9.140625" style="35" hidden="1" customWidth="1"/>
    <col min="7670" max="7670" width="18.28515625" style="35" customWidth="1"/>
    <col min="7671" max="7671" width="64.85546875" style="35" customWidth="1"/>
    <col min="7672" max="7675" width="9.140625" style="35"/>
    <col min="7676" max="7676" width="14.85546875" style="35" customWidth="1"/>
    <col min="7677" max="7920" width="9.140625" style="35"/>
    <col min="7921" max="7921" width="37.7109375" style="35" customWidth="1"/>
    <col min="7922" max="7922" width="9.140625" style="35"/>
    <col min="7923" max="7923" width="12.85546875" style="35" customWidth="1"/>
    <col min="7924" max="7925" width="9.140625" style="35" hidden="1" customWidth="1"/>
    <col min="7926" max="7926" width="18.28515625" style="35" customWidth="1"/>
    <col min="7927" max="7927" width="64.85546875" style="35" customWidth="1"/>
    <col min="7928" max="7931" width="9.140625" style="35"/>
    <col min="7932" max="7932" width="14.85546875" style="35" customWidth="1"/>
    <col min="7933" max="8176" width="9.140625" style="35"/>
    <col min="8177" max="8177" width="37.7109375" style="35" customWidth="1"/>
    <col min="8178" max="8178" width="9.140625" style="35"/>
    <col min="8179" max="8179" width="12.85546875" style="35" customWidth="1"/>
    <col min="8180" max="8181" width="9.140625" style="35" hidden="1" customWidth="1"/>
    <col min="8182" max="8182" width="18.28515625" style="35" customWidth="1"/>
    <col min="8183" max="8183" width="64.85546875" style="35" customWidth="1"/>
    <col min="8184" max="8187" width="9.140625" style="35"/>
    <col min="8188" max="8188" width="14.85546875" style="35" customWidth="1"/>
    <col min="8189" max="8432" width="9.140625" style="35"/>
    <col min="8433" max="8433" width="37.7109375" style="35" customWidth="1"/>
    <col min="8434" max="8434" width="9.140625" style="35"/>
    <col min="8435" max="8435" width="12.85546875" style="35" customWidth="1"/>
    <col min="8436" max="8437" width="9.140625" style="35" hidden="1" customWidth="1"/>
    <col min="8438" max="8438" width="18.28515625" style="35" customWidth="1"/>
    <col min="8439" max="8439" width="64.85546875" style="35" customWidth="1"/>
    <col min="8440" max="8443" width="9.140625" style="35"/>
    <col min="8444" max="8444" width="14.85546875" style="35" customWidth="1"/>
    <col min="8445" max="8688" width="9.140625" style="35"/>
    <col min="8689" max="8689" width="37.7109375" style="35" customWidth="1"/>
    <col min="8690" max="8690" width="9.140625" style="35"/>
    <col min="8691" max="8691" width="12.85546875" style="35" customWidth="1"/>
    <col min="8692" max="8693" width="9.140625" style="35" hidden="1" customWidth="1"/>
    <col min="8694" max="8694" width="18.28515625" style="35" customWidth="1"/>
    <col min="8695" max="8695" width="64.85546875" style="35" customWidth="1"/>
    <col min="8696" max="8699" width="9.140625" style="35"/>
    <col min="8700" max="8700" width="14.85546875" style="35" customWidth="1"/>
    <col min="8701" max="8944" width="9.140625" style="35"/>
    <col min="8945" max="8945" width="37.7109375" style="35" customWidth="1"/>
    <col min="8946" max="8946" width="9.140625" style="35"/>
    <col min="8947" max="8947" width="12.85546875" style="35" customWidth="1"/>
    <col min="8948" max="8949" width="9.140625" style="35" hidden="1" customWidth="1"/>
    <col min="8950" max="8950" width="18.28515625" style="35" customWidth="1"/>
    <col min="8951" max="8951" width="64.85546875" style="35" customWidth="1"/>
    <col min="8952" max="8955" width="9.140625" style="35"/>
    <col min="8956" max="8956" width="14.85546875" style="35" customWidth="1"/>
    <col min="8957" max="9200" width="9.140625" style="35"/>
    <col min="9201" max="9201" width="37.7109375" style="35" customWidth="1"/>
    <col min="9202" max="9202" width="9.140625" style="35"/>
    <col min="9203" max="9203" width="12.85546875" style="35" customWidth="1"/>
    <col min="9204" max="9205" width="9.140625" style="35" hidden="1" customWidth="1"/>
    <col min="9206" max="9206" width="18.28515625" style="35" customWidth="1"/>
    <col min="9207" max="9207" width="64.85546875" style="35" customWidth="1"/>
    <col min="9208" max="9211" width="9.140625" style="35"/>
    <col min="9212" max="9212" width="14.85546875" style="35" customWidth="1"/>
    <col min="9213" max="9456" width="9.140625" style="35"/>
    <col min="9457" max="9457" width="37.7109375" style="35" customWidth="1"/>
    <col min="9458" max="9458" width="9.140625" style="35"/>
    <col min="9459" max="9459" width="12.85546875" style="35" customWidth="1"/>
    <col min="9460" max="9461" width="9.140625" style="35" hidden="1" customWidth="1"/>
    <col min="9462" max="9462" width="18.28515625" style="35" customWidth="1"/>
    <col min="9463" max="9463" width="64.85546875" style="35" customWidth="1"/>
    <col min="9464" max="9467" width="9.140625" style="35"/>
    <col min="9468" max="9468" width="14.85546875" style="35" customWidth="1"/>
    <col min="9469" max="9712" width="9.140625" style="35"/>
    <col min="9713" max="9713" width="37.7109375" style="35" customWidth="1"/>
    <col min="9714" max="9714" width="9.140625" style="35"/>
    <col min="9715" max="9715" width="12.85546875" style="35" customWidth="1"/>
    <col min="9716" max="9717" width="9.140625" style="35" hidden="1" customWidth="1"/>
    <col min="9718" max="9718" width="18.28515625" style="35" customWidth="1"/>
    <col min="9719" max="9719" width="64.85546875" style="35" customWidth="1"/>
    <col min="9720" max="9723" width="9.140625" style="35"/>
    <col min="9724" max="9724" width="14.85546875" style="35" customWidth="1"/>
    <col min="9725" max="9968" width="9.140625" style="35"/>
    <col min="9969" max="9969" width="37.7109375" style="35" customWidth="1"/>
    <col min="9970" max="9970" width="9.140625" style="35"/>
    <col min="9971" max="9971" width="12.85546875" style="35" customWidth="1"/>
    <col min="9972" max="9973" width="9.140625" style="35" hidden="1" customWidth="1"/>
    <col min="9974" max="9974" width="18.28515625" style="35" customWidth="1"/>
    <col min="9975" max="9975" width="64.85546875" style="35" customWidth="1"/>
    <col min="9976" max="9979" width="9.140625" style="35"/>
    <col min="9980" max="9980" width="14.85546875" style="35" customWidth="1"/>
    <col min="9981" max="10224" width="9.140625" style="35"/>
    <col min="10225" max="10225" width="37.7109375" style="35" customWidth="1"/>
    <col min="10226" max="10226" width="9.140625" style="35"/>
    <col min="10227" max="10227" width="12.85546875" style="35" customWidth="1"/>
    <col min="10228" max="10229" width="9.140625" style="35" hidden="1" customWidth="1"/>
    <col min="10230" max="10230" width="18.28515625" style="35" customWidth="1"/>
    <col min="10231" max="10231" width="64.85546875" style="35" customWidth="1"/>
    <col min="10232" max="10235" width="9.140625" style="35"/>
    <col min="10236" max="10236" width="14.85546875" style="35" customWidth="1"/>
    <col min="10237" max="10480" width="9.140625" style="35"/>
    <col min="10481" max="10481" width="37.7109375" style="35" customWidth="1"/>
    <col min="10482" max="10482" width="9.140625" style="35"/>
    <col min="10483" max="10483" width="12.85546875" style="35" customWidth="1"/>
    <col min="10484" max="10485" width="9.140625" style="35" hidden="1" customWidth="1"/>
    <col min="10486" max="10486" width="18.28515625" style="35" customWidth="1"/>
    <col min="10487" max="10487" width="64.85546875" style="35" customWidth="1"/>
    <col min="10488" max="10491" width="9.140625" style="35"/>
    <col min="10492" max="10492" width="14.85546875" style="35" customWidth="1"/>
    <col min="10493" max="10736" width="9.140625" style="35"/>
    <col min="10737" max="10737" width="37.7109375" style="35" customWidth="1"/>
    <col min="10738" max="10738" width="9.140625" style="35"/>
    <col min="10739" max="10739" width="12.85546875" style="35" customWidth="1"/>
    <col min="10740" max="10741" width="9.140625" style="35" hidden="1" customWidth="1"/>
    <col min="10742" max="10742" width="18.28515625" style="35" customWidth="1"/>
    <col min="10743" max="10743" width="64.85546875" style="35" customWidth="1"/>
    <col min="10744" max="10747" width="9.140625" style="35"/>
    <col min="10748" max="10748" width="14.85546875" style="35" customWidth="1"/>
    <col min="10749" max="10992" width="9.140625" style="35"/>
    <col min="10993" max="10993" width="37.7109375" style="35" customWidth="1"/>
    <col min="10994" max="10994" width="9.140625" style="35"/>
    <col min="10995" max="10995" width="12.85546875" style="35" customWidth="1"/>
    <col min="10996" max="10997" width="9.140625" style="35" hidden="1" customWidth="1"/>
    <col min="10998" max="10998" width="18.28515625" style="35" customWidth="1"/>
    <col min="10999" max="10999" width="64.85546875" style="35" customWidth="1"/>
    <col min="11000" max="11003" width="9.140625" style="35"/>
    <col min="11004" max="11004" width="14.85546875" style="35" customWidth="1"/>
    <col min="11005" max="11248" width="9.140625" style="35"/>
    <col min="11249" max="11249" width="37.7109375" style="35" customWidth="1"/>
    <col min="11250" max="11250" width="9.140625" style="35"/>
    <col min="11251" max="11251" width="12.85546875" style="35" customWidth="1"/>
    <col min="11252" max="11253" width="9.140625" style="35" hidden="1" customWidth="1"/>
    <col min="11254" max="11254" width="18.28515625" style="35" customWidth="1"/>
    <col min="11255" max="11255" width="64.85546875" style="35" customWidth="1"/>
    <col min="11256" max="11259" width="9.140625" style="35"/>
    <col min="11260" max="11260" width="14.85546875" style="35" customWidth="1"/>
    <col min="11261" max="11504" width="9.140625" style="35"/>
    <col min="11505" max="11505" width="37.7109375" style="35" customWidth="1"/>
    <col min="11506" max="11506" width="9.140625" style="35"/>
    <col min="11507" max="11507" width="12.85546875" style="35" customWidth="1"/>
    <col min="11508" max="11509" width="9.140625" style="35" hidden="1" customWidth="1"/>
    <col min="11510" max="11510" width="18.28515625" style="35" customWidth="1"/>
    <col min="11511" max="11511" width="64.85546875" style="35" customWidth="1"/>
    <col min="11512" max="11515" width="9.140625" style="35"/>
    <col min="11516" max="11516" width="14.85546875" style="35" customWidth="1"/>
    <col min="11517" max="11760" width="9.140625" style="35"/>
    <col min="11761" max="11761" width="37.7109375" style="35" customWidth="1"/>
    <col min="11762" max="11762" width="9.140625" style="35"/>
    <col min="11763" max="11763" width="12.85546875" style="35" customWidth="1"/>
    <col min="11764" max="11765" width="9.140625" style="35" hidden="1" customWidth="1"/>
    <col min="11766" max="11766" width="18.28515625" style="35" customWidth="1"/>
    <col min="11767" max="11767" width="64.85546875" style="35" customWidth="1"/>
    <col min="11768" max="11771" width="9.140625" style="35"/>
    <col min="11772" max="11772" width="14.85546875" style="35" customWidth="1"/>
    <col min="11773" max="12016" width="9.140625" style="35"/>
    <col min="12017" max="12017" width="37.7109375" style="35" customWidth="1"/>
    <col min="12018" max="12018" width="9.140625" style="35"/>
    <col min="12019" max="12019" width="12.85546875" style="35" customWidth="1"/>
    <col min="12020" max="12021" width="9.140625" style="35" hidden="1" customWidth="1"/>
    <col min="12022" max="12022" width="18.28515625" style="35" customWidth="1"/>
    <col min="12023" max="12023" width="64.85546875" style="35" customWidth="1"/>
    <col min="12024" max="12027" width="9.140625" style="35"/>
    <col min="12028" max="12028" width="14.85546875" style="35" customWidth="1"/>
    <col min="12029" max="12272" width="9.140625" style="35"/>
    <col min="12273" max="12273" width="37.7109375" style="35" customWidth="1"/>
    <col min="12274" max="12274" width="9.140625" style="35"/>
    <col min="12275" max="12275" width="12.85546875" style="35" customWidth="1"/>
    <col min="12276" max="12277" width="9.140625" style="35" hidden="1" customWidth="1"/>
    <col min="12278" max="12278" width="18.28515625" style="35" customWidth="1"/>
    <col min="12279" max="12279" width="64.85546875" style="35" customWidth="1"/>
    <col min="12280" max="12283" width="9.140625" style="35"/>
    <col min="12284" max="12284" width="14.85546875" style="35" customWidth="1"/>
    <col min="12285" max="12528" width="9.140625" style="35"/>
    <col min="12529" max="12529" width="37.7109375" style="35" customWidth="1"/>
    <col min="12530" max="12530" width="9.140625" style="35"/>
    <col min="12531" max="12531" width="12.85546875" style="35" customWidth="1"/>
    <col min="12532" max="12533" width="9.140625" style="35" hidden="1" customWidth="1"/>
    <col min="12534" max="12534" width="18.28515625" style="35" customWidth="1"/>
    <col min="12535" max="12535" width="64.85546875" style="35" customWidth="1"/>
    <col min="12536" max="12539" width="9.140625" style="35"/>
    <col min="12540" max="12540" width="14.85546875" style="35" customWidth="1"/>
    <col min="12541" max="12784" width="9.140625" style="35"/>
    <col min="12785" max="12785" width="37.7109375" style="35" customWidth="1"/>
    <col min="12786" max="12786" width="9.140625" style="35"/>
    <col min="12787" max="12787" width="12.85546875" style="35" customWidth="1"/>
    <col min="12788" max="12789" width="9.140625" style="35" hidden="1" customWidth="1"/>
    <col min="12790" max="12790" width="18.28515625" style="35" customWidth="1"/>
    <col min="12791" max="12791" width="64.85546875" style="35" customWidth="1"/>
    <col min="12792" max="12795" width="9.140625" style="35"/>
    <col min="12796" max="12796" width="14.85546875" style="35" customWidth="1"/>
    <col min="12797" max="13040" width="9.140625" style="35"/>
    <col min="13041" max="13041" width="37.7109375" style="35" customWidth="1"/>
    <col min="13042" max="13042" width="9.140625" style="35"/>
    <col min="13043" max="13043" width="12.85546875" style="35" customWidth="1"/>
    <col min="13044" max="13045" width="9.140625" style="35" hidden="1" customWidth="1"/>
    <col min="13046" max="13046" width="18.28515625" style="35" customWidth="1"/>
    <col min="13047" max="13047" width="64.85546875" style="35" customWidth="1"/>
    <col min="13048" max="13051" width="9.140625" style="35"/>
    <col min="13052" max="13052" width="14.85546875" style="35" customWidth="1"/>
    <col min="13053" max="13296" width="9.140625" style="35"/>
    <col min="13297" max="13297" width="37.7109375" style="35" customWidth="1"/>
    <col min="13298" max="13298" width="9.140625" style="35"/>
    <col min="13299" max="13299" width="12.85546875" style="35" customWidth="1"/>
    <col min="13300" max="13301" width="9.140625" style="35" hidden="1" customWidth="1"/>
    <col min="13302" max="13302" width="18.28515625" style="35" customWidth="1"/>
    <col min="13303" max="13303" width="64.85546875" style="35" customWidth="1"/>
    <col min="13304" max="13307" width="9.140625" style="35"/>
    <col min="13308" max="13308" width="14.85546875" style="35" customWidth="1"/>
    <col min="13309" max="13552" width="9.140625" style="35"/>
    <col min="13553" max="13553" width="37.7109375" style="35" customWidth="1"/>
    <col min="13554" max="13554" width="9.140625" style="35"/>
    <col min="13555" max="13555" width="12.85546875" style="35" customWidth="1"/>
    <col min="13556" max="13557" width="9.140625" style="35" hidden="1" customWidth="1"/>
    <col min="13558" max="13558" width="18.28515625" style="35" customWidth="1"/>
    <col min="13559" max="13559" width="64.85546875" style="35" customWidth="1"/>
    <col min="13560" max="13563" width="9.140625" style="35"/>
    <col min="13564" max="13564" width="14.85546875" style="35" customWidth="1"/>
    <col min="13565" max="13808" width="9.140625" style="35"/>
    <col min="13809" max="13809" width="37.7109375" style="35" customWidth="1"/>
    <col min="13810" max="13810" width="9.140625" style="35"/>
    <col min="13811" max="13811" width="12.85546875" style="35" customWidth="1"/>
    <col min="13812" max="13813" width="9.140625" style="35" hidden="1" customWidth="1"/>
    <col min="13814" max="13814" width="18.28515625" style="35" customWidth="1"/>
    <col min="13815" max="13815" width="64.85546875" style="35" customWidth="1"/>
    <col min="13816" max="13819" width="9.140625" style="35"/>
    <col min="13820" max="13820" width="14.85546875" style="35" customWidth="1"/>
    <col min="13821" max="14064" width="9.140625" style="35"/>
    <col min="14065" max="14065" width="37.7109375" style="35" customWidth="1"/>
    <col min="14066" max="14066" width="9.140625" style="35"/>
    <col min="14067" max="14067" width="12.85546875" style="35" customWidth="1"/>
    <col min="14068" max="14069" width="9.140625" style="35" hidden="1" customWidth="1"/>
    <col min="14070" max="14070" width="18.28515625" style="35" customWidth="1"/>
    <col min="14071" max="14071" width="64.85546875" style="35" customWidth="1"/>
    <col min="14072" max="14075" width="9.140625" style="35"/>
    <col min="14076" max="14076" width="14.85546875" style="35" customWidth="1"/>
    <col min="14077" max="14320" width="9.140625" style="35"/>
    <col min="14321" max="14321" width="37.7109375" style="35" customWidth="1"/>
    <col min="14322" max="14322" width="9.140625" style="35"/>
    <col min="14323" max="14323" width="12.85546875" style="35" customWidth="1"/>
    <col min="14324" max="14325" width="9.140625" style="35" hidden="1" customWidth="1"/>
    <col min="14326" max="14326" width="18.28515625" style="35" customWidth="1"/>
    <col min="14327" max="14327" width="64.85546875" style="35" customWidth="1"/>
    <col min="14328" max="14331" width="9.140625" style="35"/>
    <col min="14332" max="14332" width="14.85546875" style="35" customWidth="1"/>
    <col min="14333" max="14576" width="9.140625" style="35"/>
    <col min="14577" max="14577" width="37.7109375" style="35" customWidth="1"/>
    <col min="14578" max="14578" width="9.140625" style="35"/>
    <col min="14579" max="14579" width="12.85546875" style="35" customWidth="1"/>
    <col min="14580" max="14581" width="9.140625" style="35" hidden="1" customWidth="1"/>
    <col min="14582" max="14582" width="18.28515625" style="35" customWidth="1"/>
    <col min="14583" max="14583" width="64.85546875" style="35" customWidth="1"/>
    <col min="14584" max="14587" width="9.140625" style="35"/>
    <col min="14588" max="14588" width="14.85546875" style="35" customWidth="1"/>
    <col min="14589" max="14832" width="9.140625" style="35"/>
    <col min="14833" max="14833" width="37.7109375" style="35" customWidth="1"/>
    <col min="14834" max="14834" width="9.140625" style="35"/>
    <col min="14835" max="14835" width="12.85546875" style="35" customWidth="1"/>
    <col min="14836" max="14837" width="9.140625" style="35" hidden="1" customWidth="1"/>
    <col min="14838" max="14838" width="18.28515625" style="35" customWidth="1"/>
    <col min="14839" max="14839" width="64.85546875" style="35" customWidth="1"/>
    <col min="14840" max="14843" width="9.140625" style="35"/>
    <col min="14844" max="14844" width="14.85546875" style="35" customWidth="1"/>
    <col min="14845" max="15088" width="9.140625" style="35"/>
    <col min="15089" max="15089" width="37.7109375" style="35" customWidth="1"/>
    <col min="15090" max="15090" width="9.140625" style="35"/>
    <col min="15091" max="15091" width="12.85546875" style="35" customWidth="1"/>
    <col min="15092" max="15093" width="9.140625" style="35" hidden="1" customWidth="1"/>
    <col min="15094" max="15094" width="18.28515625" style="35" customWidth="1"/>
    <col min="15095" max="15095" width="64.85546875" style="35" customWidth="1"/>
    <col min="15096" max="15099" width="9.140625" style="35"/>
    <col min="15100" max="15100" width="14.85546875" style="35" customWidth="1"/>
    <col min="15101" max="15344" width="9.140625" style="35"/>
    <col min="15345" max="15345" width="37.7109375" style="35" customWidth="1"/>
    <col min="15346" max="15346" width="9.140625" style="35"/>
    <col min="15347" max="15347" width="12.85546875" style="35" customWidth="1"/>
    <col min="15348" max="15349" width="9.140625" style="35" hidden="1" customWidth="1"/>
    <col min="15350" max="15350" width="18.28515625" style="35" customWidth="1"/>
    <col min="15351" max="15351" width="64.85546875" style="35" customWidth="1"/>
    <col min="15352" max="15355" width="9.140625" style="35"/>
    <col min="15356" max="15356" width="14.85546875" style="35" customWidth="1"/>
    <col min="15357" max="15600" width="9.140625" style="35"/>
    <col min="15601" max="15601" width="37.7109375" style="35" customWidth="1"/>
    <col min="15602" max="15602" width="9.140625" style="35"/>
    <col min="15603" max="15603" width="12.85546875" style="35" customWidth="1"/>
    <col min="15604" max="15605" width="9.140625" style="35" hidden="1" customWidth="1"/>
    <col min="15606" max="15606" width="18.28515625" style="35" customWidth="1"/>
    <col min="15607" max="15607" width="64.85546875" style="35" customWidth="1"/>
    <col min="15608" max="15611" width="9.140625" style="35"/>
    <col min="15612" max="15612" width="14.85546875" style="35" customWidth="1"/>
    <col min="15613" max="15856" width="9.140625" style="35"/>
    <col min="15857" max="15857" width="37.7109375" style="35" customWidth="1"/>
    <col min="15858" max="15858" width="9.140625" style="35"/>
    <col min="15859" max="15859" width="12.85546875" style="35" customWidth="1"/>
    <col min="15860" max="15861" width="9.140625" style="35" hidden="1" customWidth="1"/>
    <col min="15862" max="15862" width="18.28515625" style="35" customWidth="1"/>
    <col min="15863" max="15863" width="64.85546875" style="35" customWidth="1"/>
    <col min="15864" max="15867" width="9.140625" style="35"/>
    <col min="15868" max="15868" width="14.85546875" style="35" customWidth="1"/>
    <col min="15869" max="16112" width="9.140625" style="35"/>
    <col min="16113" max="16113" width="37.7109375" style="35" customWidth="1"/>
    <col min="16114" max="16114" width="9.140625" style="35"/>
    <col min="16115" max="16115" width="12.85546875" style="35" customWidth="1"/>
    <col min="16116" max="16117" width="9.140625" style="35" hidden="1" customWidth="1"/>
    <col min="16118" max="16118" width="18.28515625" style="35" customWidth="1"/>
    <col min="16119" max="16119" width="64.85546875" style="35" customWidth="1"/>
    <col min="16120" max="16123" width="9.140625" style="35"/>
    <col min="16124" max="16124" width="14.85546875" style="35" customWidth="1"/>
    <col min="16125" max="16372" width="9.140625" style="35"/>
    <col min="16373" max="16384" width="9.140625" style="35" customWidth="1"/>
  </cols>
  <sheetData>
    <row r="1" spans="1:32" ht="18.75" x14ac:dyDescent="0.25">
      <c r="L1" s="21" t="s">
        <v>66</v>
      </c>
    </row>
    <row r="2" spans="1:32" ht="18.75" x14ac:dyDescent="0.3">
      <c r="L2" s="11" t="s">
        <v>8</v>
      </c>
    </row>
    <row r="3" spans="1:32" ht="18" x14ac:dyDescent="0.35">
      <c r="L3" s="11"/>
    </row>
    <row r="4" spans="1:32" ht="18" x14ac:dyDescent="0.35">
      <c r="K4" s="11"/>
    </row>
    <row r="5" spans="1:32" ht="15.6" x14ac:dyDescent="0.3">
      <c r="A5" s="255" t="str">
        <f>'1. паспорт местоположение'!A5:C5</f>
        <v>Год раскрытия информации: _2 квартал 2023_ год</v>
      </c>
      <c r="B5" s="255"/>
      <c r="C5" s="255"/>
      <c r="D5" s="255"/>
      <c r="E5" s="255"/>
      <c r="F5" s="255"/>
      <c r="G5" s="255"/>
      <c r="H5" s="255"/>
      <c r="I5" s="255"/>
      <c r="J5" s="255"/>
      <c r="K5" s="255"/>
      <c r="L5" s="255"/>
      <c r="M5" s="76"/>
      <c r="N5" s="76"/>
      <c r="O5" s="76"/>
      <c r="P5" s="76"/>
      <c r="Q5" s="76"/>
      <c r="R5" s="76"/>
      <c r="S5" s="76"/>
      <c r="T5" s="76"/>
      <c r="U5" s="76"/>
      <c r="V5" s="76"/>
      <c r="W5" s="76"/>
      <c r="X5" s="76"/>
      <c r="Y5" s="76"/>
      <c r="Z5" s="76"/>
      <c r="AA5" s="76"/>
      <c r="AB5" s="76"/>
      <c r="AC5" s="76"/>
      <c r="AD5" s="76"/>
      <c r="AE5" s="76"/>
      <c r="AF5" s="76"/>
    </row>
    <row r="6" spans="1:32" ht="18" x14ac:dyDescent="0.35">
      <c r="K6" s="11"/>
    </row>
    <row r="7" spans="1:32" ht="18.75" x14ac:dyDescent="0.25">
      <c r="A7" s="252" t="s">
        <v>7</v>
      </c>
      <c r="B7" s="252"/>
      <c r="C7" s="252"/>
      <c r="D7" s="252"/>
      <c r="E7" s="252"/>
      <c r="F7" s="252"/>
      <c r="G7" s="252"/>
      <c r="H7" s="252"/>
      <c r="I7" s="252"/>
      <c r="J7" s="252"/>
      <c r="K7" s="252"/>
      <c r="L7" s="252"/>
    </row>
    <row r="8" spans="1:32" ht="17.45" x14ac:dyDescent="0.3">
      <c r="A8" s="252"/>
      <c r="B8" s="252"/>
      <c r="C8" s="252"/>
      <c r="D8" s="252"/>
      <c r="E8" s="252"/>
      <c r="F8" s="252"/>
      <c r="G8" s="252"/>
      <c r="H8" s="252"/>
      <c r="I8" s="252"/>
      <c r="J8" s="252"/>
      <c r="K8" s="252"/>
      <c r="L8" s="252"/>
    </row>
    <row r="9" spans="1:32" ht="15.6" x14ac:dyDescent="0.3">
      <c r="A9" s="253" t="str">
        <f>'1. паспорт местоположение'!A9:C9</f>
        <v>Общество с ограниченой ответветственостью "ПК-ЭНЕРГО"</v>
      </c>
      <c r="B9" s="253"/>
      <c r="C9" s="253"/>
      <c r="D9" s="253"/>
      <c r="E9" s="253"/>
      <c r="F9" s="253"/>
      <c r="G9" s="253"/>
      <c r="H9" s="253"/>
      <c r="I9" s="253"/>
      <c r="J9" s="253"/>
      <c r="K9" s="253"/>
      <c r="L9" s="253"/>
    </row>
    <row r="10" spans="1:32" x14ac:dyDescent="0.25">
      <c r="A10" s="251" t="s">
        <v>6</v>
      </c>
      <c r="B10" s="251"/>
      <c r="C10" s="251"/>
      <c r="D10" s="251"/>
      <c r="E10" s="251"/>
      <c r="F10" s="251"/>
      <c r="G10" s="251"/>
      <c r="H10" s="251"/>
      <c r="I10" s="251"/>
      <c r="J10" s="251"/>
      <c r="K10" s="251"/>
      <c r="L10" s="251"/>
    </row>
    <row r="11" spans="1:32" ht="17.45" x14ac:dyDescent="0.3">
      <c r="A11" s="252"/>
      <c r="B11" s="252"/>
      <c r="C11" s="252"/>
      <c r="D11" s="252"/>
      <c r="E11" s="252"/>
      <c r="F11" s="252"/>
      <c r="G11" s="252"/>
      <c r="H11" s="252"/>
      <c r="I11" s="252"/>
      <c r="J11" s="252"/>
      <c r="K11" s="252"/>
      <c r="L11" s="252"/>
    </row>
    <row r="12" spans="1:32" ht="15.6" x14ac:dyDescent="0.3">
      <c r="A12" s="262" t="str">
        <f>'1. паспорт местоположение'!A12:C12</f>
        <v>_______J_PC20202411_____________________</v>
      </c>
      <c r="B12" s="262"/>
      <c r="C12" s="262"/>
      <c r="D12" s="262"/>
      <c r="E12" s="262"/>
      <c r="F12" s="262"/>
      <c r="G12" s="262"/>
      <c r="H12" s="262"/>
      <c r="I12" s="262"/>
      <c r="J12" s="262"/>
      <c r="K12" s="262"/>
      <c r="L12" s="262"/>
    </row>
    <row r="13" spans="1:32" x14ac:dyDescent="0.25">
      <c r="A13" s="251" t="s">
        <v>5</v>
      </c>
      <c r="B13" s="251"/>
      <c r="C13" s="251"/>
      <c r="D13" s="251"/>
      <c r="E13" s="251"/>
      <c r="F13" s="251"/>
      <c r="G13" s="251"/>
      <c r="H13" s="251"/>
      <c r="I13" s="251"/>
      <c r="J13" s="251"/>
      <c r="K13" s="251"/>
      <c r="L13" s="251"/>
    </row>
    <row r="14" spans="1:32" ht="18" x14ac:dyDescent="0.3">
      <c r="A14" s="254"/>
      <c r="B14" s="254"/>
      <c r="C14" s="254"/>
      <c r="D14" s="254"/>
      <c r="E14" s="254"/>
      <c r="F14" s="254"/>
      <c r="G14" s="254"/>
      <c r="H14" s="254"/>
      <c r="I14" s="254"/>
      <c r="J14" s="254"/>
      <c r="K14" s="254"/>
      <c r="L14" s="254"/>
    </row>
    <row r="15" spans="1:32" ht="20.45" x14ac:dyDescent="0.3">
      <c r="A15" s="312" t="str">
        <f>'1. паспорт местоположение'!A15:C15</f>
        <v>Реконструкция РП ТП №1 Красный Гидропресс замена ячеек в г. Таганрог</v>
      </c>
      <c r="B15" s="312"/>
      <c r="C15" s="312"/>
      <c r="D15" s="312"/>
      <c r="E15" s="312"/>
      <c r="F15" s="312"/>
      <c r="G15" s="312"/>
      <c r="H15" s="312"/>
      <c r="I15" s="312"/>
      <c r="J15" s="312"/>
      <c r="K15" s="312"/>
      <c r="L15" s="312"/>
    </row>
    <row r="16" spans="1:32" x14ac:dyDescent="0.25">
      <c r="A16" s="251" t="s">
        <v>4</v>
      </c>
      <c r="B16" s="251"/>
      <c r="C16" s="251"/>
      <c r="D16" s="251"/>
      <c r="E16" s="251"/>
      <c r="F16" s="251"/>
      <c r="G16" s="251"/>
      <c r="H16" s="251"/>
      <c r="I16" s="251"/>
      <c r="J16" s="251"/>
      <c r="K16" s="251"/>
      <c r="L16" s="251"/>
    </row>
    <row r="17" spans="1:13" ht="15.6" x14ac:dyDescent="0.3">
      <c r="L17" s="84"/>
    </row>
    <row r="18" spans="1:13" ht="15.6" x14ac:dyDescent="0.3">
      <c r="K18" s="25"/>
    </row>
    <row r="19" spans="1:13" x14ac:dyDescent="0.25">
      <c r="A19" s="311" t="s">
        <v>429</v>
      </c>
      <c r="B19" s="311"/>
      <c r="C19" s="311"/>
      <c r="D19" s="311"/>
      <c r="E19" s="311"/>
      <c r="F19" s="311"/>
      <c r="G19" s="311"/>
      <c r="H19" s="311"/>
      <c r="I19" s="311"/>
      <c r="J19" s="311"/>
      <c r="K19" s="311"/>
      <c r="L19" s="311"/>
    </row>
    <row r="20" spans="1:13" ht="15.6" x14ac:dyDescent="0.3">
      <c r="A20" s="85"/>
      <c r="B20" s="85"/>
    </row>
    <row r="21" spans="1:13" x14ac:dyDescent="0.25">
      <c r="A21" s="317" t="s">
        <v>217</v>
      </c>
      <c r="B21" s="317" t="s">
        <v>216</v>
      </c>
      <c r="C21" s="320" t="s">
        <v>361</v>
      </c>
      <c r="D21" s="320"/>
      <c r="E21" s="320"/>
      <c r="F21" s="320"/>
      <c r="G21" s="320"/>
      <c r="H21" s="320"/>
      <c r="I21" s="317" t="s">
        <v>215</v>
      </c>
      <c r="J21" s="315" t="s">
        <v>363</v>
      </c>
      <c r="K21" s="317" t="s">
        <v>214</v>
      </c>
      <c r="L21" s="313" t="s">
        <v>362</v>
      </c>
    </row>
    <row r="22" spans="1:13" ht="32.450000000000003" customHeight="1" x14ac:dyDescent="0.25">
      <c r="A22" s="317"/>
      <c r="B22" s="317"/>
      <c r="C22" s="314" t="s">
        <v>2</v>
      </c>
      <c r="D22" s="314"/>
      <c r="E22" s="71"/>
      <c r="F22" s="72"/>
      <c r="G22" s="318" t="s">
        <v>1</v>
      </c>
      <c r="H22" s="319"/>
      <c r="I22" s="317"/>
      <c r="J22" s="316"/>
      <c r="K22" s="317"/>
      <c r="L22" s="313"/>
    </row>
    <row r="23" spans="1:13" ht="47.25" x14ac:dyDescent="0.25">
      <c r="A23" s="317"/>
      <c r="B23" s="317"/>
      <c r="C23" s="38" t="s">
        <v>213</v>
      </c>
      <c r="D23" s="38" t="s">
        <v>212</v>
      </c>
      <c r="E23" s="38" t="s">
        <v>213</v>
      </c>
      <c r="F23" s="38" t="s">
        <v>212</v>
      </c>
      <c r="G23" s="38" t="s">
        <v>213</v>
      </c>
      <c r="H23" s="38" t="s">
        <v>212</v>
      </c>
      <c r="I23" s="317"/>
      <c r="J23" s="314"/>
      <c r="K23" s="317"/>
      <c r="L23" s="313"/>
    </row>
    <row r="24" spans="1:13" x14ac:dyDescent="0.25">
      <c r="A24" s="83">
        <v>1</v>
      </c>
      <c r="B24" s="83" t="s">
        <v>211</v>
      </c>
      <c r="C24" s="38"/>
      <c r="D24" s="38"/>
      <c r="E24" s="38"/>
      <c r="F24" s="38"/>
      <c r="G24" s="38"/>
      <c r="H24" s="38"/>
      <c r="I24" s="38"/>
      <c r="J24" s="38"/>
      <c r="K24" s="38"/>
      <c r="L24" s="38"/>
    </row>
    <row r="25" spans="1:13" ht="45" x14ac:dyDescent="0.25">
      <c r="A25" s="38" t="s">
        <v>210</v>
      </c>
      <c r="B25" s="39" t="s">
        <v>368</v>
      </c>
      <c r="C25" s="96" t="s">
        <v>497</v>
      </c>
      <c r="D25" s="97" t="s">
        <v>497</v>
      </c>
      <c r="E25" s="97" t="s">
        <v>497</v>
      </c>
      <c r="F25" s="97" t="s">
        <v>497</v>
      </c>
      <c r="G25" s="97" t="s">
        <v>497</v>
      </c>
      <c r="H25" s="97" t="s">
        <v>497</v>
      </c>
      <c r="I25" s="97" t="s">
        <v>309</v>
      </c>
      <c r="J25" s="97"/>
      <c r="K25" s="98"/>
      <c r="L25" s="99"/>
      <c r="M25" s="100"/>
    </row>
    <row r="26" spans="1:13" ht="45" x14ac:dyDescent="0.25">
      <c r="A26" s="38" t="s">
        <v>209</v>
      </c>
      <c r="B26" s="40" t="s">
        <v>370</v>
      </c>
      <c r="C26" s="101" t="s">
        <v>497</v>
      </c>
      <c r="D26" s="101" t="s">
        <v>497</v>
      </c>
      <c r="E26" s="101" t="s">
        <v>497</v>
      </c>
      <c r="F26" s="101" t="s">
        <v>497</v>
      </c>
      <c r="G26" s="101" t="s">
        <v>497</v>
      </c>
      <c r="H26" s="101" t="s">
        <v>497</v>
      </c>
      <c r="I26" s="104" t="s">
        <v>309</v>
      </c>
      <c r="J26" s="104"/>
      <c r="K26" s="102"/>
      <c r="L26" s="99"/>
      <c r="M26" s="105"/>
    </row>
    <row r="27" spans="1:13" ht="31.5" x14ac:dyDescent="0.25">
      <c r="A27" s="38" t="s">
        <v>369</v>
      </c>
      <c r="B27" s="40" t="s">
        <v>374</v>
      </c>
      <c r="C27" s="101" t="s">
        <v>497</v>
      </c>
      <c r="D27" s="101" t="s">
        <v>497</v>
      </c>
      <c r="E27" s="101"/>
      <c r="F27" s="101"/>
      <c r="G27" s="101" t="s">
        <v>497</v>
      </c>
      <c r="H27" s="101" t="s">
        <v>497</v>
      </c>
      <c r="I27" s="104" t="s">
        <v>309</v>
      </c>
      <c r="J27" s="104"/>
      <c r="K27" s="102"/>
      <c r="L27" s="106"/>
      <c r="M27" s="105"/>
    </row>
    <row r="28" spans="1:13" x14ac:dyDescent="0.25">
      <c r="A28" s="38" t="s">
        <v>208</v>
      </c>
      <c r="B28" s="40" t="s">
        <v>373</v>
      </c>
      <c r="C28" s="101" t="s">
        <v>497</v>
      </c>
      <c r="D28" s="101" t="s">
        <v>497</v>
      </c>
      <c r="E28" s="101"/>
      <c r="F28" s="101"/>
      <c r="G28" s="101" t="s">
        <v>497</v>
      </c>
      <c r="H28" s="101" t="s">
        <v>497</v>
      </c>
      <c r="I28" s="104" t="s">
        <v>309</v>
      </c>
      <c r="J28" s="104"/>
      <c r="K28" s="102"/>
      <c r="L28" s="99"/>
      <c r="M28" s="105"/>
    </row>
    <row r="29" spans="1:13" ht="31.5" x14ac:dyDescent="0.25">
      <c r="A29" s="38" t="s">
        <v>207</v>
      </c>
      <c r="B29" s="40" t="s">
        <v>375</v>
      </c>
      <c r="C29" s="101" t="s">
        <v>497</v>
      </c>
      <c r="D29" s="101" t="s">
        <v>497</v>
      </c>
      <c r="E29" s="101"/>
      <c r="F29" s="101"/>
      <c r="G29" s="101" t="s">
        <v>497</v>
      </c>
      <c r="H29" s="101" t="s">
        <v>497</v>
      </c>
      <c r="I29" s="104" t="s">
        <v>309</v>
      </c>
      <c r="J29" s="104"/>
      <c r="K29" s="102"/>
      <c r="L29" s="99"/>
      <c r="M29" s="105"/>
    </row>
    <row r="30" spans="1:13" x14ac:dyDescent="0.25">
      <c r="A30" s="38" t="s">
        <v>206</v>
      </c>
      <c r="B30" s="40" t="s">
        <v>371</v>
      </c>
      <c r="C30" s="101" t="s">
        <v>497</v>
      </c>
      <c r="D30" s="101" t="s">
        <v>497</v>
      </c>
      <c r="E30" s="101"/>
      <c r="F30" s="101"/>
      <c r="G30" s="101" t="s">
        <v>497</v>
      </c>
      <c r="H30" s="101" t="s">
        <v>497</v>
      </c>
      <c r="I30" s="104" t="s">
        <v>309</v>
      </c>
      <c r="J30" s="104"/>
      <c r="K30" s="102"/>
      <c r="L30" s="99"/>
      <c r="M30" s="105"/>
    </row>
    <row r="31" spans="1:13" x14ac:dyDescent="0.25">
      <c r="A31" s="38" t="s">
        <v>204</v>
      </c>
      <c r="B31" s="37" t="s">
        <v>376</v>
      </c>
      <c r="C31" s="101" t="s">
        <v>497</v>
      </c>
      <c r="D31" s="101" t="s">
        <v>497</v>
      </c>
      <c r="E31" s="101"/>
      <c r="F31" s="101"/>
      <c r="G31" s="101" t="s">
        <v>497</v>
      </c>
      <c r="H31" s="101" t="s">
        <v>497</v>
      </c>
      <c r="I31" s="104" t="s">
        <v>309</v>
      </c>
      <c r="J31" s="104"/>
      <c r="K31" s="102"/>
      <c r="L31" s="99"/>
      <c r="M31" s="105"/>
    </row>
    <row r="32" spans="1:13" ht="31.5" x14ac:dyDescent="0.25">
      <c r="A32" s="38" t="s">
        <v>387</v>
      </c>
      <c r="B32" s="37" t="s">
        <v>305</v>
      </c>
      <c r="C32" s="101" t="s">
        <v>497</v>
      </c>
      <c r="D32" s="101" t="s">
        <v>497</v>
      </c>
      <c r="E32" s="101"/>
      <c r="F32" s="101"/>
      <c r="G32" s="101" t="s">
        <v>497</v>
      </c>
      <c r="H32" s="101" t="s">
        <v>497</v>
      </c>
      <c r="I32" s="104" t="s">
        <v>309</v>
      </c>
      <c r="J32" s="104"/>
      <c r="K32" s="102"/>
      <c r="L32" s="99"/>
      <c r="M32" s="105"/>
    </row>
    <row r="33" spans="1:13" ht="31.5" x14ac:dyDescent="0.25">
      <c r="A33" s="38" t="s">
        <v>388</v>
      </c>
      <c r="B33" s="37" t="s">
        <v>380</v>
      </c>
      <c r="C33" s="101" t="s">
        <v>497</v>
      </c>
      <c r="D33" s="101" t="s">
        <v>497</v>
      </c>
      <c r="E33" s="101"/>
      <c r="F33" s="101"/>
      <c r="G33" s="101" t="s">
        <v>497</v>
      </c>
      <c r="H33" s="101" t="s">
        <v>497</v>
      </c>
      <c r="I33" s="104" t="s">
        <v>309</v>
      </c>
      <c r="J33" s="104"/>
      <c r="K33" s="102"/>
      <c r="L33" s="99"/>
      <c r="M33" s="105"/>
    </row>
    <row r="34" spans="1:13" x14ac:dyDescent="0.25">
      <c r="A34" s="38" t="s">
        <v>389</v>
      </c>
      <c r="B34" s="37" t="s">
        <v>205</v>
      </c>
      <c r="C34" s="210">
        <v>2021</v>
      </c>
      <c r="D34" s="210" t="s">
        <v>530</v>
      </c>
      <c r="E34" s="210"/>
      <c r="F34" s="210"/>
      <c r="G34" s="210" t="s">
        <v>532</v>
      </c>
      <c r="H34" s="210" t="s">
        <v>511</v>
      </c>
      <c r="I34" s="240">
        <v>50</v>
      </c>
      <c r="J34" s="104">
        <v>0</v>
      </c>
      <c r="K34" s="102"/>
      <c r="L34" s="99"/>
      <c r="M34" s="105"/>
    </row>
    <row r="35" spans="1:13" x14ac:dyDescent="0.25">
      <c r="A35" s="38" t="s">
        <v>390</v>
      </c>
      <c r="B35" s="37" t="s">
        <v>372</v>
      </c>
      <c r="C35" s="101" t="s">
        <v>497</v>
      </c>
      <c r="D35" s="101" t="s">
        <v>497</v>
      </c>
      <c r="E35" s="101"/>
      <c r="F35" s="101"/>
      <c r="G35" s="101" t="s">
        <v>497</v>
      </c>
      <c r="H35" s="101" t="s">
        <v>497</v>
      </c>
      <c r="I35" s="104"/>
      <c r="J35" s="104"/>
      <c r="K35" s="102"/>
      <c r="L35" s="99"/>
      <c r="M35" s="105"/>
    </row>
    <row r="36" spans="1:13" x14ac:dyDescent="0.25">
      <c r="A36" s="38" t="s">
        <v>391</v>
      </c>
      <c r="B36" s="37" t="s">
        <v>203</v>
      </c>
      <c r="C36" s="101" t="s">
        <v>497</v>
      </c>
      <c r="D36" s="101" t="s">
        <v>497</v>
      </c>
      <c r="E36" s="101"/>
      <c r="F36" s="101"/>
      <c r="G36" s="101" t="s">
        <v>497</v>
      </c>
      <c r="H36" s="101" t="s">
        <v>497</v>
      </c>
      <c r="I36" s="104"/>
      <c r="J36" s="104"/>
      <c r="K36" s="102"/>
      <c r="L36" s="99"/>
      <c r="M36" s="105"/>
    </row>
    <row r="37" spans="1:13" x14ac:dyDescent="0.25">
      <c r="A37" s="38" t="s">
        <v>392</v>
      </c>
      <c r="B37" s="37" t="s">
        <v>202</v>
      </c>
      <c r="C37" s="101" t="s">
        <v>497</v>
      </c>
      <c r="D37" s="101" t="s">
        <v>497</v>
      </c>
      <c r="E37" s="101"/>
      <c r="F37" s="101"/>
      <c r="G37" s="101" t="s">
        <v>497</v>
      </c>
      <c r="H37" s="101" t="s">
        <v>497</v>
      </c>
      <c r="I37" s="104"/>
      <c r="J37" s="104"/>
      <c r="K37" s="102"/>
      <c r="L37" s="99"/>
      <c r="M37" s="105"/>
    </row>
    <row r="38" spans="1:13" ht="47.25" x14ac:dyDescent="0.25">
      <c r="A38" s="38">
        <v>2</v>
      </c>
      <c r="B38" s="39" t="s">
        <v>377</v>
      </c>
      <c r="C38" s="101"/>
      <c r="D38" s="101"/>
      <c r="E38" s="101"/>
      <c r="F38" s="101"/>
      <c r="G38" s="101"/>
      <c r="H38" s="101"/>
      <c r="I38" s="104"/>
      <c r="J38" s="104"/>
      <c r="K38" s="102"/>
      <c r="L38" s="99"/>
      <c r="M38" s="105"/>
    </row>
    <row r="39" spans="1:13" x14ac:dyDescent="0.25">
      <c r="A39" s="38" t="s">
        <v>201</v>
      </c>
      <c r="B39" s="37" t="s">
        <v>379</v>
      </c>
      <c r="C39" s="101" t="s">
        <v>497</v>
      </c>
      <c r="D39" s="101" t="s">
        <v>497</v>
      </c>
      <c r="E39" s="101"/>
      <c r="F39" s="101"/>
      <c r="G39" s="101" t="s">
        <v>497</v>
      </c>
      <c r="H39" s="101" t="s">
        <v>497</v>
      </c>
      <c r="I39" s="104"/>
      <c r="J39" s="104"/>
      <c r="K39" s="102"/>
      <c r="L39" s="99"/>
      <c r="M39" s="105"/>
    </row>
    <row r="40" spans="1:13" ht="31.5" x14ac:dyDescent="0.25">
      <c r="A40" s="38" t="s">
        <v>200</v>
      </c>
      <c r="B40" s="37" t="s">
        <v>460</v>
      </c>
      <c r="C40" s="210">
        <v>2021</v>
      </c>
      <c r="D40" s="210" t="s">
        <v>530</v>
      </c>
      <c r="E40" s="210"/>
      <c r="F40" s="210"/>
      <c r="G40" s="210" t="s">
        <v>532</v>
      </c>
      <c r="H40" s="210" t="s">
        <v>511</v>
      </c>
      <c r="I40" s="240">
        <v>50</v>
      </c>
      <c r="J40" s="104">
        <v>0</v>
      </c>
      <c r="K40" s="102"/>
      <c r="L40" s="99"/>
      <c r="M40" s="105"/>
    </row>
    <row r="41" spans="1:13" ht="31.5" x14ac:dyDescent="0.25">
      <c r="A41" s="38">
        <v>3</v>
      </c>
      <c r="B41" s="39" t="s">
        <v>378</v>
      </c>
      <c r="C41" s="101"/>
      <c r="D41" s="101"/>
      <c r="E41" s="101"/>
      <c r="F41" s="101"/>
      <c r="G41" s="101"/>
      <c r="H41" s="101"/>
      <c r="I41" s="104"/>
      <c r="J41" s="104"/>
      <c r="K41" s="102"/>
      <c r="L41" s="99"/>
      <c r="M41" s="105"/>
    </row>
    <row r="42" spans="1:13" x14ac:dyDescent="0.25">
      <c r="A42" s="38" t="s">
        <v>199</v>
      </c>
      <c r="B42" s="37" t="s">
        <v>197</v>
      </c>
      <c r="C42" s="210">
        <v>2021</v>
      </c>
      <c r="D42" s="210" t="s">
        <v>530</v>
      </c>
      <c r="E42" s="210"/>
      <c r="F42" s="210"/>
      <c r="G42" s="210" t="s">
        <v>532</v>
      </c>
      <c r="H42" s="210" t="s">
        <v>511</v>
      </c>
      <c r="I42" s="307">
        <v>50</v>
      </c>
      <c r="J42" s="309">
        <v>0</v>
      </c>
      <c r="K42" s="102"/>
      <c r="L42" s="99"/>
      <c r="M42" s="105"/>
    </row>
    <row r="43" spans="1:13" x14ac:dyDescent="0.25">
      <c r="A43" s="38" t="s">
        <v>198</v>
      </c>
      <c r="B43" s="37" t="s">
        <v>195</v>
      </c>
      <c r="C43" s="210">
        <v>2021</v>
      </c>
      <c r="D43" s="210" t="s">
        <v>530</v>
      </c>
      <c r="E43" s="210"/>
      <c r="F43" s="210"/>
      <c r="G43" s="210" t="s">
        <v>532</v>
      </c>
      <c r="H43" s="210" t="s">
        <v>511</v>
      </c>
      <c r="I43" s="308"/>
      <c r="J43" s="310"/>
      <c r="K43" s="102"/>
      <c r="L43" s="99"/>
      <c r="M43" s="105"/>
    </row>
    <row r="44" spans="1:13" ht="47.25" x14ac:dyDescent="0.25">
      <c r="A44" s="38" t="s">
        <v>196</v>
      </c>
      <c r="B44" s="37" t="s">
        <v>383</v>
      </c>
      <c r="C44" s="101" t="s">
        <v>497</v>
      </c>
      <c r="D44" s="101" t="s">
        <v>497</v>
      </c>
      <c r="E44" s="101"/>
      <c r="F44" s="101"/>
      <c r="G44" s="101" t="s">
        <v>497</v>
      </c>
      <c r="H44" s="101" t="s">
        <v>497</v>
      </c>
      <c r="I44" s="104"/>
      <c r="J44" s="104"/>
      <c r="K44" s="102"/>
      <c r="L44" s="99"/>
      <c r="M44" s="105"/>
    </row>
    <row r="45" spans="1:13" ht="78.75" x14ac:dyDescent="0.25">
      <c r="A45" s="38" t="s">
        <v>194</v>
      </c>
      <c r="B45" s="37" t="s">
        <v>381</v>
      </c>
      <c r="C45" s="101" t="s">
        <v>497</v>
      </c>
      <c r="D45" s="101" t="s">
        <v>497</v>
      </c>
      <c r="E45" s="101"/>
      <c r="F45" s="101"/>
      <c r="G45" s="101" t="s">
        <v>497</v>
      </c>
      <c r="H45" s="101" t="s">
        <v>497</v>
      </c>
      <c r="I45" s="104"/>
      <c r="J45" s="104"/>
      <c r="K45" s="102"/>
      <c r="L45" s="99"/>
      <c r="M45" s="105"/>
    </row>
    <row r="46" spans="1:13" x14ac:dyDescent="0.25">
      <c r="A46" s="38" t="s">
        <v>192</v>
      </c>
      <c r="B46" s="37" t="s">
        <v>193</v>
      </c>
      <c r="C46" s="210">
        <v>2021</v>
      </c>
      <c r="D46" s="210" t="s">
        <v>530</v>
      </c>
      <c r="E46" s="210"/>
      <c r="F46" s="210"/>
      <c r="G46" s="210" t="s">
        <v>532</v>
      </c>
      <c r="H46" s="210" t="s">
        <v>511</v>
      </c>
      <c r="I46" s="240">
        <v>50</v>
      </c>
      <c r="J46" s="104">
        <v>0</v>
      </c>
      <c r="K46" s="102"/>
      <c r="L46" s="99"/>
      <c r="M46" s="105"/>
    </row>
    <row r="47" spans="1:13" x14ac:dyDescent="0.25">
      <c r="A47" s="38" t="s">
        <v>393</v>
      </c>
      <c r="B47" s="37" t="s">
        <v>191</v>
      </c>
      <c r="C47" s="210">
        <v>2021</v>
      </c>
      <c r="D47" s="210" t="s">
        <v>530</v>
      </c>
      <c r="E47" s="210"/>
      <c r="F47" s="210"/>
      <c r="G47" s="210" t="s">
        <v>532</v>
      </c>
      <c r="H47" s="210" t="s">
        <v>511</v>
      </c>
      <c r="I47" s="240">
        <v>50</v>
      </c>
      <c r="J47" s="104">
        <v>0</v>
      </c>
      <c r="K47" s="102"/>
      <c r="L47" s="99"/>
      <c r="M47" s="105"/>
    </row>
    <row r="48" spans="1:13" x14ac:dyDescent="0.25">
      <c r="A48" s="38">
        <v>4</v>
      </c>
      <c r="B48" s="39" t="s">
        <v>189</v>
      </c>
      <c r="C48" s="101"/>
      <c r="D48" s="101"/>
      <c r="E48" s="101"/>
      <c r="F48" s="101"/>
      <c r="G48" s="101"/>
      <c r="H48" s="101"/>
      <c r="I48" s="104"/>
      <c r="J48" s="104"/>
      <c r="K48" s="102"/>
      <c r="L48" s="99"/>
      <c r="M48" s="105"/>
    </row>
    <row r="49" spans="1:13" ht="47.25" x14ac:dyDescent="0.25">
      <c r="A49" s="38" t="s">
        <v>190</v>
      </c>
      <c r="B49" s="37" t="s">
        <v>382</v>
      </c>
      <c r="C49" s="101" t="s">
        <v>497</v>
      </c>
      <c r="D49" s="101" t="s">
        <v>497</v>
      </c>
      <c r="E49" s="101" t="s">
        <v>497</v>
      </c>
      <c r="F49" s="101" t="s">
        <v>497</v>
      </c>
      <c r="G49" s="101" t="s">
        <v>497</v>
      </c>
      <c r="H49" s="101" t="s">
        <v>497</v>
      </c>
      <c r="I49" s="104"/>
      <c r="J49" s="104"/>
      <c r="K49" s="102"/>
      <c r="L49" s="99"/>
      <c r="M49" s="105"/>
    </row>
    <row r="50" spans="1:13" ht="31.5" x14ac:dyDescent="0.25">
      <c r="A50" s="38" t="s">
        <v>188</v>
      </c>
      <c r="B50" s="37" t="s">
        <v>384</v>
      </c>
      <c r="C50" s="101" t="s">
        <v>497</v>
      </c>
      <c r="D50" s="101" t="s">
        <v>497</v>
      </c>
      <c r="E50" s="101"/>
      <c r="F50" s="101"/>
      <c r="G50" s="101" t="s">
        <v>497</v>
      </c>
      <c r="H50" s="101" t="s">
        <v>497</v>
      </c>
      <c r="I50" s="104"/>
      <c r="J50" s="104"/>
      <c r="K50" s="102"/>
      <c r="L50" s="99"/>
      <c r="M50" s="105"/>
    </row>
    <row r="51" spans="1:13" ht="31.5" x14ac:dyDescent="0.25">
      <c r="A51" s="38" t="s">
        <v>186</v>
      </c>
      <c r="B51" s="37" t="s">
        <v>187</v>
      </c>
      <c r="C51" s="101" t="s">
        <v>497</v>
      </c>
      <c r="D51" s="101" t="s">
        <v>497</v>
      </c>
      <c r="E51" s="101"/>
      <c r="F51" s="101"/>
      <c r="G51" s="101" t="s">
        <v>497</v>
      </c>
      <c r="H51" s="101" t="s">
        <v>497</v>
      </c>
      <c r="I51" s="104"/>
      <c r="J51" s="104"/>
      <c r="K51" s="102"/>
      <c r="L51" s="99"/>
      <c r="M51" s="105"/>
    </row>
    <row r="52" spans="1:13" x14ac:dyDescent="0.25">
      <c r="A52" s="38" t="s">
        <v>184</v>
      </c>
      <c r="B52" s="37" t="s">
        <v>385</v>
      </c>
      <c r="C52" s="210">
        <v>2021</v>
      </c>
      <c r="D52" s="210" t="s">
        <v>530</v>
      </c>
      <c r="E52" s="210"/>
      <c r="F52" s="210"/>
      <c r="G52" s="210" t="s">
        <v>532</v>
      </c>
      <c r="H52" s="210" t="s">
        <v>511</v>
      </c>
      <c r="I52" s="240">
        <v>50</v>
      </c>
      <c r="J52" s="104">
        <v>0</v>
      </c>
      <c r="K52" s="102"/>
      <c r="L52" s="99"/>
      <c r="M52" s="105"/>
    </row>
    <row r="53" spans="1:13" x14ac:dyDescent="0.25">
      <c r="A53" s="38" t="s">
        <v>386</v>
      </c>
      <c r="B53" s="40" t="s">
        <v>185</v>
      </c>
      <c r="C53" s="101" t="s">
        <v>497</v>
      </c>
      <c r="D53" s="101" t="s">
        <v>497</v>
      </c>
      <c r="E53" s="101"/>
      <c r="F53" s="101"/>
      <c r="G53" s="101" t="s">
        <v>497</v>
      </c>
      <c r="H53" s="101" t="s">
        <v>497</v>
      </c>
      <c r="I53" s="104"/>
      <c r="J53" s="104"/>
      <c r="K53" s="102"/>
      <c r="L53" s="99"/>
      <c r="M53" s="105"/>
    </row>
  </sheetData>
  <mergeCells count="23">
    <mergeCell ref="J21:J23"/>
    <mergeCell ref="K21:K23"/>
    <mergeCell ref="G22:H22"/>
    <mergeCell ref="A21:A23"/>
    <mergeCell ref="B21:B23"/>
    <mergeCell ref="C21:H21"/>
    <mergeCell ref="I21:I23"/>
    <mergeCell ref="I42:I43"/>
    <mergeCell ref="J42:J43"/>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C77"/>
  <sheetViews>
    <sheetView tabSelected="1" topLeftCell="B16" zoomScale="70" zoomScaleNormal="70" zoomScaleSheetLayoutView="70" workbookViewId="0">
      <selection activeCell="S21" sqref="S21:T21"/>
    </sheetView>
  </sheetViews>
  <sheetFormatPr defaultColWidth="9.140625" defaultRowHeight="15.75" x14ac:dyDescent="0.25"/>
  <cols>
    <col min="1" max="1" width="9.140625" style="211"/>
    <col min="2" max="2" width="57.85546875" style="211" customWidth="1"/>
    <col min="3" max="6" width="13.140625" style="211" customWidth="1"/>
    <col min="7" max="10" width="10.85546875" style="211" customWidth="1"/>
    <col min="11" max="11" width="9.42578125" style="211" customWidth="1"/>
    <col min="12" max="12" width="9.140625" style="211" customWidth="1"/>
    <col min="13" max="13" width="9.7109375" style="211" customWidth="1"/>
    <col min="14" max="14" width="9.85546875" style="211" customWidth="1"/>
    <col min="15" max="28" width="10.85546875" style="211" customWidth="1"/>
    <col min="29" max="16384" width="9.140625" style="211"/>
  </cols>
  <sheetData>
    <row r="1" spans="1:29" ht="49.5" customHeight="1" x14ac:dyDescent="0.25">
      <c r="AB1" s="187" t="s">
        <v>66</v>
      </c>
    </row>
    <row r="2" spans="1:29" ht="18.75" x14ac:dyDescent="0.3">
      <c r="AB2" s="188" t="s">
        <v>8</v>
      </c>
    </row>
    <row r="3" spans="1:29" ht="18" x14ac:dyDescent="0.35">
      <c r="AB3" s="188"/>
    </row>
    <row r="4" spans="1:29" ht="18.75" customHeight="1" x14ac:dyDescent="0.3">
      <c r="A4" s="248" t="str">
        <f>'1. паспорт местоположение'!A5:C5</f>
        <v>Год раскрытия информации: _2 квартал 2023_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row>
    <row r="5" spans="1:29" ht="18" x14ac:dyDescent="0.35">
      <c r="AB5" s="188"/>
    </row>
    <row r="6" spans="1:29" ht="18.75" x14ac:dyDescent="0.25">
      <c r="A6" s="249" t="s">
        <v>7</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14"/>
    </row>
    <row r="7" spans="1:29" ht="17.45" x14ac:dyDescent="0.3">
      <c r="A7" s="191"/>
      <c r="B7" s="191"/>
      <c r="C7" s="191"/>
      <c r="D7" s="191"/>
      <c r="E7" s="191"/>
      <c r="F7" s="191"/>
      <c r="G7" s="215"/>
      <c r="H7" s="215"/>
      <c r="I7" s="215"/>
      <c r="J7" s="215"/>
      <c r="K7" s="215"/>
      <c r="L7" s="215"/>
      <c r="M7" s="215"/>
      <c r="N7" s="215"/>
      <c r="O7" s="215"/>
      <c r="P7" s="215"/>
      <c r="Q7" s="215"/>
      <c r="R7" s="215"/>
      <c r="S7" s="215"/>
      <c r="T7" s="215"/>
      <c r="U7" s="215"/>
      <c r="V7" s="215"/>
      <c r="W7" s="215"/>
      <c r="X7" s="215"/>
      <c r="Y7" s="215"/>
      <c r="Z7" s="215"/>
      <c r="AA7" s="215"/>
      <c r="AB7" s="215"/>
      <c r="AC7" s="214"/>
    </row>
    <row r="8" spans="1:29" ht="15.6" x14ac:dyDescent="0.3">
      <c r="A8" s="250" t="str">
        <f>'1. паспорт местоположение'!A9:C9</f>
        <v>Общество с ограниченой ответветственостью "ПК-ЭНЕРГО"</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14"/>
    </row>
    <row r="9" spans="1:29" ht="18.75" customHeight="1" x14ac:dyDescent="0.25">
      <c r="A9" s="244" t="s">
        <v>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14"/>
    </row>
    <row r="10" spans="1:29" ht="17.45" x14ac:dyDescent="0.3">
      <c r="A10" s="191"/>
      <c r="B10" s="191"/>
      <c r="C10" s="191"/>
      <c r="D10" s="191"/>
      <c r="E10" s="191"/>
      <c r="F10" s="191"/>
      <c r="G10" s="215"/>
      <c r="H10" s="215"/>
      <c r="I10" s="215"/>
      <c r="J10" s="215"/>
      <c r="K10" s="215"/>
      <c r="L10" s="215"/>
      <c r="M10" s="215"/>
      <c r="N10" s="215"/>
      <c r="O10" s="215"/>
      <c r="P10" s="215"/>
      <c r="Q10" s="215"/>
      <c r="R10" s="215"/>
      <c r="S10" s="215"/>
      <c r="T10" s="215"/>
      <c r="U10" s="215"/>
      <c r="V10" s="215"/>
      <c r="W10" s="215"/>
      <c r="X10" s="215"/>
      <c r="Y10" s="215"/>
      <c r="Z10" s="215"/>
      <c r="AA10" s="215"/>
      <c r="AB10" s="215"/>
      <c r="AC10" s="214"/>
    </row>
    <row r="11" spans="1:29" ht="15.6" x14ac:dyDescent="0.3">
      <c r="A11" s="337" t="s">
        <v>522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14"/>
    </row>
    <row r="12" spans="1:29"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14"/>
    </row>
    <row r="13" spans="1:29" ht="16.5" customHeight="1" x14ac:dyDescent="0.35">
      <c r="A13" s="216"/>
      <c r="B13" s="216"/>
      <c r="C13" s="216"/>
      <c r="D13" s="216"/>
      <c r="E13" s="216"/>
      <c r="F13" s="216"/>
      <c r="G13" s="217"/>
      <c r="H13" s="217"/>
      <c r="I13" s="217"/>
      <c r="J13" s="217"/>
      <c r="K13" s="217"/>
      <c r="L13" s="217"/>
      <c r="M13" s="217"/>
      <c r="N13" s="217"/>
      <c r="O13" s="217"/>
      <c r="P13" s="217"/>
      <c r="Q13" s="217"/>
      <c r="R13" s="217"/>
      <c r="S13" s="217"/>
      <c r="T13" s="217"/>
      <c r="U13" s="217"/>
      <c r="V13" s="217"/>
      <c r="W13" s="217"/>
      <c r="X13" s="217"/>
      <c r="Y13" s="217"/>
      <c r="Z13" s="217"/>
      <c r="AA13" s="217"/>
      <c r="AB13" s="217"/>
      <c r="AC13" s="214"/>
    </row>
    <row r="14" spans="1:29" ht="26.25" customHeight="1" x14ac:dyDescent="0.3">
      <c r="A14" s="250" t="str">
        <f>'1. паспорт местоположение'!A15:C15</f>
        <v>Реконструкция РП ТП №1 Красный Гидропресс замена ячеек в г. Таганрог</v>
      </c>
      <c r="B14" s="250" t="e">
        <v>#REF!</v>
      </c>
      <c r="C14" s="250" t="e">
        <v>#VALUE!</v>
      </c>
      <c r="D14" s="250" t="e">
        <v>#VALUE!</v>
      </c>
      <c r="E14" s="250" t="e">
        <v>#VALUE!</v>
      </c>
      <c r="F14" s="250" t="e">
        <v>#VALUE!</v>
      </c>
      <c r="G14" s="250" t="e">
        <v>#VALUE!</v>
      </c>
      <c r="H14" s="250" t="e">
        <v>#VALUE!</v>
      </c>
      <c r="I14" s="250" t="e">
        <v>#VALUE!</v>
      </c>
      <c r="J14" s="250" t="e">
        <v>#VALUE!</v>
      </c>
      <c r="K14" s="250"/>
      <c r="L14" s="250"/>
      <c r="M14" s="250"/>
      <c r="N14" s="250"/>
      <c r="O14" s="250"/>
      <c r="P14" s="250"/>
      <c r="Q14" s="250"/>
      <c r="R14" s="250"/>
      <c r="S14" s="250"/>
      <c r="T14" s="250"/>
      <c r="U14" s="250"/>
      <c r="V14" s="250"/>
      <c r="W14" s="250"/>
      <c r="X14" s="250"/>
      <c r="Y14" s="250"/>
      <c r="Z14" s="250"/>
      <c r="AA14" s="250" t="e">
        <v>#VALUE!</v>
      </c>
      <c r="AB14" s="250" t="e">
        <v>#VALUE!</v>
      </c>
      <c r="AC14" s="214"/>
    </row>
    <row r="15" spans="1:29" ht="15.75" customHeight="1" x14ac:dyDescent="0.25">
      <c r="A15" s="244" t="s">
        <v>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14"/>
    </row>
    <row r="16" spans="1:29" ht="15.6" x14ac:dyDescent="0.3">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214"/>
    </row>
    <row r="17" spans="1:29" s="218" customFormat="1" x14ac:dyDescent="0.25">
      <c r="B17" s="218" t="s">
        <v>498</v>
      </c>
      <c r="C17" s="218">
        <v>6</v>
      </c>
      <c r="D17" s="218">
        <v>7</v>
      </c>
      <c r="E17" s="218">
        <v>8</v>
      </c>
      <c r="F17" s="218">
        <v>9</v>
      </c>
      <c r="G17" s="218">
        <v>31</v>
      </c>
      <c r="I17" s="218">
        <v>36</v>
      </c>
      <c r="AA17" s="218">
        <v>81</v>
      </c>
      <c r="AB17" s="218">
        <v>86</v>
      </c>
      <c r="AC17" s="214"/>
    </row>
    <row r="18" spans="1:29" x14ac:dyDescent="0.25">
      <c r="A18" s="325" t="s">
        <v>430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214"/>
    </row>
    <row r="19" spans="1:29" s="218" customFormat="1" x14ac:dyDescent="0.25">
      <c r="B19" s="218" t="s">
        <v>499</v>
      </c>
      <c r="E19" s="218">
        <v>95</v>
      </c>
      <c r="F19" s="218">
        <v>96</v>
      </c>
      <c r="G19" s="218">
        <v>103</v>
      </c>
      <c r="I19" s="218">
        <v>104</v>
      </c>
      <c r="AA19" s="218">
        <v>113</v>
      </c>
      <c r="AB19" s="218">
        <v>114</v>
      </c>
      <c r="AC19" s="214"/>
    </row>
    <row r="20" spans="1:29" ht="33" customHeight="1" x14ac:dyDescent="0.25">
      <c r="A20" s="333" t="s">
        <v>183</v>
      </c>
      <c r="B20" s="333" t="s">
        <v>182</v>
      </c>
      <c r="C20" s="328" t="s">
        <v>181</v>
      </c>
      <c r="D20" s="328"/>
      <c r="E20" s="336" t="s">
        <v>180</v>
      </c>
      <c r="F20" s="336"/>
      <c r="G20" s="326" t="s">
        <v>462</v>
      </c>
      <c r="H20" s="327"/>
      <c r="I20" s="327"/>
      <c r="J20" s="327"/>
      <c r="K20" s="326" t="s">
        <v>463</v>
      </c>
      <c r="L20" s="327"/>
      <c r="M20" s="327"/>
      <c r="N20" s="327"/>
      <c r="O20" s="326" t="s">
        <v>464</v>
      </c>
      <c r="P20" s="327"/>
      <c r="Q20" s="327"/>
      <c r="R20" s="327"/>
      <c r="S20" s="326" t="s">
        <v>490</v>
      </c>
      <c r="T20" s="327"/>
      <c r="U20" s="327"/>
      <c r="V20" s="327"/>
      <c r="W20" s="326" t="s">
        <v>518</v>
      </c>
      <c r="X20" s="327"/>
      <c r="Y20" s="327"/>
      <c r="Z20" s="327"/>
      <c r="AA20" s="329" t="s">
        <v>179</v>
      </c>
      <c r="AB20" s="330"/>
      <c r="AC20" s="214"/>
    </row>
    <row r="21" spans="1:29" ht="99.75" customHeight="1" x14ac:dyDescent="0.25">
      <c r="A21" s="334"/>
      <c r="B21" s="334"/>
      <c r="C21" s="328"/>
      <c r="D21" s="328"/>
      <c r="E21" s="336"/>
      <c r="F21" s="336"/>
      <c r="G21" s="328" t="s">
        <v>2</v>
      </c>
      <c r="H21" s="328"/>
      <c r="I21" s="328" t="s">
        <v>500</v>
      </c>
      <c r="J21" s="328"/>
      <c r="K21" s="328" t="s">
        <v>2</v>
      </c>
      <c r="L21" s="328"/>
      <c r="M21" s="328" t="s">
        <v>500</v>
      </c>
      <c r="N21" s="328"/>
      <c r="O21" s="328" t="s">
        <v>2</v>
      </c>
      <c r="P21" s="328"/>
      <c r="Q21" s="328" t="s">
        <v>500</v>
      </c>
      <c r="R21" s="328"/>
      <c r="S21" s="328" t="s">
        <v>2</v>
      </c>
      <c r="T21" s="328"/>
      <c r="U21" s="328" t="s">
        <v>500</v>
      </c>
      <c r="V21" s="328"/>
      <c r="W21" s="328" t="s">
        <v>2</v>
      </c>
      <c r="X21" s="328"/>
      <c r="Y21" s="328" t="s">
        <v>500</v>
      </c>
      <c r="Z21" s="328"/>
      <c r="AA21" s="331"/>
      <c r="AB21" s="332"/>
      <c r="AC21" s="214"/>
    </row>
    <row r="22" spans="1:29" ht="89.25" customHeight="1" x14ac:dyDescent="0.25">
      <c r="A22" s="335"/>
      <c r="B22" s="335"/>
      <c r="C22" s="219" t="s">
        <v>2</v>
      </c>
      <c r="D22" s="219" t="s">
        <v>177</v>
      </c>
      <c r="E22" s="220" t="s">
        <v>546</v>
      </c>
      <c r="F22" s="220" t="s">
        <v>551</v>
      </c>
      <c r="G22" s="221" t="s">
        <v>411</v>
      </c>
      <c r="H22" s="221" t="s">
        <v>412</v>
      </c>
      <c r="I22" s="221" t="s">
        <v>411</v>
      </c>
      <c r="J22" s="221" t="s">
        <v>412</v>
      </c>
      <c r="K22" s="221" t="s">
        <v>411</v>
      </c>
      <c r="L22" s="221" t="s">
        <v>412</v>
      </c>
      <c r="M22" s="221" t="s">
        <v>411</v>
      </c>
      <c r="N22" s="221" t="s">
        <v>412</v>
      </c>
      <c r="O22" s="221" t="s">
        <v>411</v>
      </c>
      <c r="P22" s="221" t="s">
        <v>412</v>
      </c>
      <c r="Q22" s="221" t="s">
        <v>411</v>
      </c>
      <c r="R22" s="221" t="s">
        <v>412</v>
      </c>
      <c r="S22" s="221" t="s">
        <v>411</v>
      </c>
      <c r="T22" s="221" t="s">
        <v>412</v>
      </c>
      <c r="U22" s="221" t="s">
        <v>411</v>
      </c>
      <c r="V22" s="221" t="s">
        <v>412</v>
      </c>
      <c r="W22" s="221" t="s">
        <v>411</v>
      </c>
      <c r="X22" s="221" t="s">
        <v>412</v>
      </c>
      <c r="Y22" s="221" t="s">
        <v>411</v>
      </c>
      <c r="Z22" s="221" t="s">
        <v>412</v>
      </c>
      <c r="AA22" s="219" t="s">
        <v>178</v>
      </c>
      <c r="AB22" s="222" t="s">
        <v>177</v>
      </c>
      <c r="AC22" s="214"/>
    </row>
    <row r="23" spans="1:29" ht="19.5" customHeight="1" x14ac:dyDescent="0.3">
      <c r="A23" s="223">
        <v>1</v>
      </c>
      <c r="B23" s="223">
        <v>2</v>
      </c>
      <c r="C23" s="223">
        <v>3</v>
      </c>
      <c r="D23" s="223">
        <v>4</v>
      </c>
      <c r="E23" s="223">
        <v>5</v>
      </c>
      <c r="F23" s="223">
        <v>6</v>
      </c>
      <c r="G23" s="223">
        <v>16</v>
      </c>
      <c r="H23" s="223">
        <v>17</v>
      </c>
      <c r="I23" s="223">
        <v>18</v>
      </c>
      <c r="J23" s="223">
        <v>19</v>
      </c>
      <c r="K23" s="223">
        <v>20</v>
      </c>
      <c r="L23" s="223">
        <v>21</v>
      </c>
      <c r="M23" s="223">
        <v>22</v>
      </c>
      <c r="N23" s="223">
        <v>23</v>
      </c>
      <c r="O23" s="223">
        <v>24</v>
      </c>
      <c r="P23" s="223">
        <v>25</v>
      </c>
      <c r="Q23" s="223">
        <v>26</v>
      </c>
      <c r="R23" s="223">
        <v>27</v>
      </c>
      <c r="S23" s="223">
        <v>28</v>
      </c>
      <c r="T23" s="223">
        <v>29</v>
      </c>
      <c r="U23" s="223">
        <v>30</v>
      </c>
      <c r="V23" s="223">
        <v>31</v>
      </c>
      <c r="W23" s="223">
        <v>32</v>
      </c>
      <c r="X23" s="223">
        <v>33</v>
      </c>
      <c r="Y23" s="223">
        <v>34</v>
      </c>
      <c r="Z23" s="223">
        <v>35</v>
      </c>
      <c r="AA23" s="223">
        <v>36</v>
      </c>
      <c r="AB23" s="223">
        <v>37</v>
      </c>
      <c r="AC23" s="214"/>
    </row>
    <row r="24" spans="1:29" ht="47.25" x14ac:dyDescent="0.25">
      <c r="A24" s="224">
        <v>1</v>
      </c>
      <c r="B24" s="225" t="s">
        <v>176</v>
      </c>
      <c r="C24" s="226">
        <v>8.64</v>
      </c>
      <c r="D24" s="226">
        <v>0</v>
      </c>
      <c r="E24" s="226">
        <v>4.3499999999999996</v>
      </c>
      <c r="F24" s="226">
        <v>4.3499999999999996</v>
      </c>
      <c r="G24" s="226">
        <v>0</v>
      </c>
      <c r="H24" s="226" t="s">
        <v>491</v>
      </c>
      <c r="I24" s="226">
        <v>0</v>
      </c>
      <c r="J24" s="226" t="s">
        <v>491</v>
      </c>
      <c r="K24" s="226">
        <v>2.16</v>
      </c>
      <c r="L24" s="226">
        <v>4</v>
      </c>
      <c r="M24" s="226">
        <v>2.14</v>
      </c>
      <c r="N24" s="226">
        <v>3</v>
      </c>
      <c r="O24" s="226">
        <v>2.16</v>
      </c>
      <c r="P24" s="226">
        <v>4</v>
      </c>
      <c r="Q24" s="226">
        <v>2.15</v>
      </c>
      <c r="R24" s="226">
        <v>2</v>
      </c>
      <c r="S24" s="226">
        <v>2.16</v>
      </c>
      <c r="T24" s="226">
        <v>4</v>
      </c>
      <c r="U24" s="226">
        <v>2.0990000000000002</v>
      </c>
      <c r="V24" s="226" t="s">
        <v>491</v>
      </c>
      <c r="W24" s="226">
        <v>2.16</v>
      </c>
      <c r="X24" s="226">
        <v>4</v>
      </c>
      <c r="Y24" s="226">
        <v>0</v>
      </c>
      <c r="Z24" s="226" t="s">
        <v>491</v>
      </c>
      <c r="AA24" s="226">
        <v>8.64</v>
      </c>
      <c r="AB24" s="226">
        <v>0</v>
      </c>
      <c r="AC24" s="214"/>
    </row>
    <row r="25" spans="1:29" x14ac:dyDescent="0.25">
      <c r="A25" s="227" t="s">
        <v>175</v>
      </c>
      <c r="B25" s="228" t="s">
        <v>174</v>
      </c>
      <c r="C25" s="226">
        <v>0</v>
      </c>
      <c r="D25" s="226">
        <v>0</v>
      </c>
      <c r="E25" s="226">
        <v>0</v>
      </c>
      <c r="F25" s="226">
        <v>0</v>
      </c>
      <c r="G25" s="226">
        <v>0</v>
      </c>
      <c r="H25" s="226" t="s">
        <v>491</v>
      </c>
      <c r="I25" s="226">
        <v>0</v>
      </c>
      <c r="J25" s="226" t="s">
        <v>491</v>
      </c>
      <c r="K25" s="226">
        <v>0</v>
      </c>
      <c r="L25" s="226" t="s">
        <v>491</v>
      </c>
      <c r="M25" s="226">
        <v>0</v>
      </c>
      <c r="N25" s="226" t="s">
        <v>491</v>
      </c>
      <c r="O25" s="226">
        <v>0</v>
      </c>
      <c r="P25" s="226" t="s">
        <v>491</v>
      </c>
      <c r="Q25" s="226">
        <v>0</v>
      </c>
      <c r="R25" s="226" t="s">
        <v>491</v>
      </c>
      <c r="S25" s="226">
        <v>0</v>
      </c>
      <c r="T25" s="226" t="s">
        <v>491</v>
      </c>
      <c r="U25" s="226">
        <v>0</v>
      </c>
      <c r="V25" s="226" t="s">
        <v>491</v>
      </c>
      <c r="W25" s="226">
        <v>0</v>
      </c>
      <c r="X25" s="226" t="s">
        <v>491</v>
      </c>
      <c r="Y25" s="226">
        <v>0</v>
      </c>
      <c r="Z25" s="226" t="s">
        <v>491</v>
      </c>
      <c r="AA25" s="226">
        <v>0</v>
      </c>
      <c r="AB25" s="226">
        <v>0</v>
      </c>
      <c r="AC25" s="214"/>
    </row>
    <row r="26" spans="1:29" x14ac:dyDescent="0.25">
      <c r="A26" s="227" t="s">
        <v>173</v>
      </c>
      <c r="B26" s="228" t="s">
        <v>172</v>
      </c>
      <c r="C26" s="226">
        <v>0</v>
      </c>
      <c r="D26" s="226">
        <v>0</v>
      </c>
      <c r="E26" s="226">
        <v>0</v>
      </c>
      <c r="F26" s="226">
        <v>0</v>
      </c>
      <c r="G26" s="226">
        <v>0</v>
      </c>
      <c r="H26" s="226" t="s">
        <v>491</v>
      </c>
      <c r="I26" s="226">
        <v>0</v>
      </c>
      <c r="J26" s="226" t="s">
        <v>491</v>
      </c>
      <c r="K26" s="226">
        <v>0</v>
      </c>
      <c r="L26" s="226" t="s">
        <v>491</v>
      </c>
      <c r="M26" s="226">
        <v>0</v>
      </c>
      <c r="N26" s="226" t="s">
        <v>491</v>
      </c>
      <c r="O26" s="226">
        <v>0</v>
      </c>
      <c r="P26" s="226" t="s">
        <v>491</v>
      </c>
      <c r="Q26" s="226">
        <v>0</v>
      </c>
      <c r="R26" s="226" t="s">
        <v>491</v>
      </c>
      <c r="S26" s="226">
        <v>0</v>
      </c>
      <c r="T26" s="226" t="s">
        <v>491</v>
      </c>
      <c r="U26" s="226">
        <v>0</v>
      </c>
      <c r="V26" s="226" t="s">
        <v>491</v>
      </c>
      <c r="W26" s="226">
        <v>0</v>
      </c>
      <c r="X26" s="226" t="s">
        <v>491</v>
      </c>
      <c r="Y26" s="226">
        <v>0</v>
      </c>
      <c r="Z26" s="226" t="s">
        <v>491</v>
      </c>
      <c r="AA26" s="226">
        <v>0</v>
      </c>
      <c r="AB26" s="226">
        <v>0</v>
      </c>
      <c r="AC26" s="214"/>
    </row>
    <row r="27" spans="1:29" ht="31.5" x14ac:dyDescent="0.25">
      <c r="A27" s="227" t="s">
        <v>171</v>
      </c>
      <c r="B27" s="228" t="s">
        <v>367</v>
      </c>
      <c r="C27" s="226">
        <v>8.64</v>
      </c>
      <c r="D27" s="226">
        <v>0</v>
      </c>
      <c r="E27" s="226">
        <v>4.3499999999999996</v>
      </c>
      <c r="F27" s="226">
        <v>4.3499999999999996</v>
      </c>
      <c r="G27" s="226">
        <v>0</v>
      </c>
      <c r="H27" s="226" t="s">
        <v>491</v>
      </c>
      <c r="I27" s="226">
        <v>0</v>
      </c>
      <c r="J27" s="226" t="s">
        <v>491</v>
      </c>
      <c r="K27" s="226">
        <v>2.16</v>
      </c>
      <c r="L27" s="226">
        <v>4</v>
      </c>
      <c r="M27" s="226">
        <v>2.14</v>
      </c>
      <c r="N27" s="226">
        <v>3</v>
      </c>
      <c r="O27" s="226">
        <v>2.16</v>
      </c>
      <c r="P27" s="226">
        <v>4</v>
      </c>
      <c r="Q27" s="226">
        <v>2.15</v>
      </c>
      <c r="R27" s="226">
        <v>2</v>
      </c>
      <c r="S27" s="226">
        <v>2.16</v>
      </c>
      <c r="T27" s="226">
        <v>4</v>
      </c>
      <c r="U27" s="226">
        <v>2.1</v>
      </c>
      <c r="V27" s="226" t="s">
        <v>491</v>
      </c>
      <c r="W27" s="226">
        <v>2.16</v>
      </c>
      <c r="X27" s="226">
        <v>4</v>
      </c>
      <c r="Y27" s="226">
        <v>0</v>
      </c>
      <c r="Z27" s="226" t="s">
        <v>491</v>
      </c>
      <c r="AA27" s="226">
        <v>8.64</v>
      </c>
      <c r="AB27" s="226">
        <v>0</v>
      </c>
      <c r="AC27" s="214"/>
    </row>
    <row r="28" spans="1:29" x14ac:dyDescent="0.25">
      <c r="A28" s="227" t="s">
        <v>170</v>
      </c>
      <c r="B28" s="228" t="s">
        <v>169</v>
      </c>
      <c r="C28" s="226">
        <v>0</v>
      </c>
      <c r="D28" s="226">
        <v>0</v>
      </c>
      <c r="E28" s="226">
        <v>0</v>
      </c>
      <c r="F28" s="226">
        <v>0</v>
      </c>
      <c r="G28" s="226">
        <v>0</v>
      </c>
      <c r="H28" s="226" t="s">
        <v>491</v>
      </c>
      <c r="I28" s="226">
        <v>0</v>
      </c>
      <c r="J28" s="226" t="s">
        <v>491</v>
      </c>
      <c r="K28" s="226">
        <v>0</v>
      </c>
      <c r="L28" s="226" t="s">
        <v>491</v>
      </c>
      <c r="M28" s="226">
        <v>0</v>
      </c>
      <c r="N28" s="226" t="s">
        <v>491</v>
      </c>
      <c r="O28" s="226">
        <v>0</v>
      </c>
      <c r="P28" s="226" t="s">
        <v>491</v>
      </c>
      <c r="Q28" s="226">
        <v>0</v>
      </c>
      <c r="R28" s="226" t="s">
        <v>491</v>
      </c>
      <c r="S28" s="226">
        <v>0</v>
      </c>
      <c r="T28" s="226" t="s">
        <v>491</v>
      </c>
      <c r="U28" s="226">
        <v>0</v>
      </c>
      <c r="V28" s="226" t="s">
        <v>491</v>
      </c>
      <c r="W28" s="226">
        <v>0</v>
      </c>
      <c r="X28" s="226" t="s">
        <v>491</v>
      </c>
      <c r="Y28" s="226">
        <v>0</v>
      </c>
      <c r="Z28" s="226" t="s">
        <v>491</v>
      </c>
      <c r="AA28" s="226">
        <v>0</v>
      </c>
      <c r="AB28" s="226">
        <v>0</v>
      </c>
      <c r="AC28" s="214"/>
    </row>
    <row r="29" spans="1:29" x14ac:dyDescent="0.25">
      <c r="A29" s="227" t="s">
        <v>168</v>
      </c>
      <c r="B29" s="229" t="s">
        <v>167</v>
      </c>
      <c r="C29" s="226">
        <v>0</v>
      </c>
      <c r="D29" s="226">
        <v>0</v>
      </c>
      <c r="E29" s="226">
        <v>0</v>
      </c>
      <c r="F29" s="226">
        <v>0</v>
      </c>
      <c r="G29" s="226">
        <v>0</v>
      </c>
      <c r="H29" s="226" t="s">
        <v>491</v>
      </c>
      <c r="I29" s="226">
        <v>0</v>
      </c>
      <c r="J29" s="226" t="s">
        <v>491</v>
      </c>
      <c r="K29" s="226">
        <v>0</v>
      </c>
      <c r="L29" s="226" t="s">
        <v>491</v>
      </c>
      <c r="M29" s="226">
        <v>0</v>
      </c>
      <c r="N29" s="226" t="s">
        <v>491</v>
      </c>
      <c r="O29" s="226">
        <v>0</v>
      </c>
      <c r="P29" s="226" t="s">
        <v>491</v>
      </c>
      <c r="Q29" s="226">
        <v>0</v>
      </c>
      <c r="R29" s="226" t="s">
        <v>491</v>
      </c>
      <c r="S29" s="226">
        <v>0</v>
      </c>
      <c r="T29" s="226" t="s">
        <v>491</v>
      </c>
      <c r="U29" s="226">
        <v>0</v>
      </c>
      <c r="V29" s="226" t="s">
        <v>491</v>
      </c>
      <c r="W29" s="226">
        <v>0</v>
      </c>
      <c r="X29" s="226" t="s">
        <v>491</v>
      </c>
      <c r="Y29" s="226">
        <v>0</v>
      </c>
      <c r="Z29" s="226" t="s">
        <v>491</v>
      </c>
      <c r="AA29" s="226">
        <v>0</v>
      </c>
      <c r="AB29" s="226">
        <v>0</v>
      </c>
      <c r="AC29" s="214"/>
    </row>
    <row r="30" spans="1:29" ht="47.25" x14ac:dyDescent="0.25">
      <c r="A30" s="224" t="s">
        <v>61</v>
      </c>
      <c r="B30" s="225" t="s">
        <v>166</v>
      </c>
      <c r="C30" s="226">
        <f>C31+C32+C33</f>
        <v>7.2</v>
      </c>
      <c r="D30" s="226">
        <v>0</v>
      </c>
      <c r="E30" s="226">
        <v>3.6</v>
      </c>
      <c r="F30" s="226">
        <f>F31+F32+F33</f>
        <v>3.6</v>
      </c>
      <c r="G30" s="226">
        <v>0</v>
      </c>
      <c r="H30" s="226" t="s">
        <v>491</v>
      </c>
      <c r="I30" s="226">
        <v>0</v>
      </c>
      <c r="J30" s="226" t="s">
        <v>491</v>
      </c>
      <c r="K30" s="226">
        <f>K31+K32+K33</f>
        <v>1.8</v>
      </c>
      <c r="L30" s="226">
        <v>4</v>
      </c>
      <c r="M30" s="226">
        <f>M31+M32+M33</f>
        <v>1.8</v>
      </c>
      <c r="N30" s="226">
        <v>3</v>
      </c>
      <c r="O30" s="226">
        <f>O31+O32+O33</f>
        <v>1.8</v>
      </c>
      <c r="P30" s="226">
        <v>4</v>
      </c>
      <c r="Q30" s="226">
        <f>Q31+Q32+Q33</f>
        <v>1.8</v>
      </c>
      <c r="R30" s="226">
        <v>2</v>
      </c>
      <c r="S30" s="226">
        <f>S31+S32+S33</f>
        <v>1.8</v>
      </c>
      <c r="T30" s="226">
        <v>4</v>
      </c>
      <c r="U30" s="226">
        <v>1.7490000000000001</v>
      </c>
      <c r="V30" s="226" t="s">
        <v>491</v>
      </c>
      <c r="W30" s="226">
        <f>W31+W32+W33</f>
        <v>1.8</v>
      </c>
      <c r="X30" s="226">
        <v>4</v>
      </c>
      <c r="Y30" s="226">
        <v>0</v>
      </c>
      <c r="Z30" s="226" t="s">
        <v>491</v>
      </c>
      <c r="AA30" s="226">
        <f>AA31+AA32+AA33</f>
        <v>7.2</v>
      </c>
      <c r="AB30" s="226">
        <v>0</v>
      </c>
      <c r="AC30" s="214"/>
    </row>
    <row r="31" spans="1:29" x14ac:dyDescent="0.25">
      <c r="A31" s="224" t="s">
        <v>165</v>
      </c>
      <c r="B31" s="228" t="s">
        <v>164</v>
      </c>
      <c r="C31" s="226">
        <f>0.05*4</f>
        <v>0.2</v>
      </c>
      <c r="D31" s="226">
        <v>0</v>
      </c>
      <c r="E31" s="226">
        <v>0.1</v>
      </c>
      <c r="F31" s="226">
        <f>0.05*2</f>
        <v>0.1</v>
      </c>
      <c r="G31" s="226">
        <v>0</v>
      </c>
      <c r="H31" s="226" t="s">
        <v>491</v>
      </c>
      <c r="I31" s="226">
        <v>0</v>
      </c>
      <c r="J31" s="226" t="s">
        <v>491</v>
      </c>
      <c r="K31" s="226">
        <f>0.05</f>
        <v>0.05</v>
      </c>
      <c r="L31" s="226">
        <v>4</v>
      </c>
      <c r="M31" s="226">
        <f>0.05</f>
        <v>0.05</v>
      </c>
      <c r="N31" s="226">
        <v>3</v>
      </c>
      <c r="O31" s="226">
        <f>0.05</f>
        <v>0.05</v>
      </c>
      <c r="P31" s="226">
        <v>4</v>
      </c>
      <c r="Q31" s="226">
        <f>0.05</f>
        <v>0.05</v>
      </c>
      <c r="R31" s="226">
        <v>1</v>
      </c>
      <c r="S31" s="226">
        <f>0.05</f>
        <v>0.05</v>
      </c>
      <c r="T31" s="226">
        <v>4</v>
      </c>
      <c r="U31" s="226">
        <v>0.05</v>
      </c>
      <c r="V31" s="226" t="s">
        <v>491</v>
      </c>
      <c r="W31" s="226">
        <f>0.05</f>
        <v>0.05</v>
      </c>
      <c r="X31" s="226">
        <v>4</v>
      </c>
      <c r="Y31" s="226"/>
      <c r="Z31" s="226" t="s">
        <v>491</v>
      </c>
      <c r="AA31" s="226">
        <f>0.05*4</f>
        <v>0.2</v>
      </c>
      <c r="AB31" s="226">
        <v>0</v>
      </c>
      <c r="AC31" s="214"/>
    </row>
    <row r="32" spans="1:29" ht="31.5" x14ac:dyDescent="0.25">
      <c r="A32" s="224" t="s">
        <v>163</v>
      </c>
      <c r="B32" s="228" t="s">
        <v>162</v>
      </c>
      <c r="C32" s="226">
        <f>0.19*4</f>
        <v>0.76</v>
      </c>
      <c r="D32" s="226">
        <v>0</v>
      </c>
      <c r="E32" s="226">
        <v>0.38</v>
      </c>
      <c r="F32" s="226">
        <f>0.19*2</f>
        <v>0.38</v>
      </c>
      <c r="G32" s="226">
        <v>0</v>
      </c>
      <c r="H32" s="226" t="s">
        <v>491</v>
      </c>
      <c r="I32" s="226">
        <v>0</v>
      </c>
      <c r="J32" s="226" t="s">
        <v>491</v>
      </c>
      <c r="K32" s="226">
        <f>0.19</f>
        <v>0.19</v>
      </c>
      <c r="L32" s="226">
        <v>4</v>
      </c>
      <c r="M32" s="226">
        <f>0.19</f>
        <v>0.19</v>
      </c>
      <c r="N32" s="226">
        <v>3</v>
      </c>
      <c r="O32" s="226">
        <f>0.19</f>
        <v>0.19</v>
      </c>
      <c r="P32" s="226">
        <v>4</v>
      </c>
      <c r="Q32" s="226">
        <f>0.19</f>
        <v>0.19</v>
      </c>
      <c r="R32" s="226">
        <v>2</v>
      </c>
      <c r="S32" s="226">
        <f>0.19</f>
        <v>0.19</v>
      </c>
      <c r="T32" s="226">
        <v>4</v>
      </c>
      <c r="U32" s="226">
        <v>0.20200000000000001</v>
      </c>
      <c r="V32" s="226" t="s">
        <v>491</v>
      </c>
      <c r="W32" s="226">
        <f>0.19</f>
        <v>0.19</v>
      </c>
      <c r="X32" s="226">
        <v>4</v>
      </c>
      <c r="Y32" s="226">
        <v>0</v>
      </c>
      <c r="Z32" s="226" t="s">
        <v>491</v>
      </c>
      <c r="AA32" s="226">
        <f>0.19*4</f>
        <v>0.76</v>
      </c>
      <c r="AB32" s="226">
        <v>0</v>
      </c>
      <c r="AC32" s="214"/>
    </row>
    <row r="33" spans="1:29" x14ac:dyDescent="0.25">
      <c r="A33" s="224" t="s">
        <v>161</v>
      </c>
      <c r="B33" s="228" t="s">
        <v>160</v>
      </c>
      <c r="C33" s="226">
        <f>1.56*4</f>
        <v>6.24</v>
      </c>
      <c r="D33" s="226">
        <v>0</v>
      </c>
      <c r="E33" s="226">
        <v>3.12</v>
      </c>
      <c r="F33" s="226">
        <f>1.56*2</f>
        <v>3.12</v>
      </c>
      <c r="G33" s="226">
        <v>0</v>
      </c>
      <c r="H33" s="226" t="s">
        <v>491</v>
      </c>
      <c r="I33" s="226">
        <v>0</v>
      </c>
      <c r="J33" s="226" t="s">
        <v>491</v>
      </c>
      <c r="K33" s="226">
        <f>1.56</f>
        <v>1.56</v>
      </c>
      <c r="L33" s="226">
        <v>4</v>
      </c>
      <c r="M33" s="226">
        <f>1.56</f>
        <v>1.56</v>
      </c>
      <c r="N33" s="226">
        <v>3</v>
      </c>
      <c r="O33" s="226">
        <f>1.56</f>
        <v>1.56</v>
      </c>
      <c r="P33" s="226">
        <v>4</v>
      </c>
      <c r="Q33" s="226">
        <f>1.56</f>
        <v>1.56</v>
      </c>
      <c r="R33" s="226">
        <v>2</v>
      </c>
      <c r="S33" s="226">
        <f>1.56</f>
        <v>1.56</v>
      </c>
      <c r="T33" s="226">
        <v>4</v>
      </c>
      <c r="U33" s="226">
        <v>1.5129999999999999</v>
      </c>
      <c r="V33" s="226" t="s">
        <v>491</v>
      </c>
      <c r="W33" s="226">
        <f>1.56</f>
        <v>1.56</v>
      </c>
      <c r="X33" s="226">
        <v>4</v>
      </c>
      <c r="Y33" s="226"/>
      <c r="Z33" s="226" t="s">
        <v>491</v>
      </c>
      <c r="AA33" s="226">
        <f>1.56*4</f>
        <v>6.24</v>
      </c>
      <c r="AB33" s="226">
        <v>0</v>
      </c>
      <c r="AC33" s="214"/>
    </row>
    <row r="34" spans="1:29" x14ac:dyDescent="0.25">
      <c r="A34" s="224" t="s">
        <v>159</v>
      </c>
      <c r="B34" s="228" t="s">
        <v>158</v>
      </c>
      <c r="C34" s="226">
        <v>0</v>
      </c>
      <c r="D34" s="226">
        <v>0</v>
      </c>
      <c r="E34" s="226">
        <v>0</v>
      </c>
      <c r="F34" s="226">
        <v>0</v>
      </c>
      <c r="G34" s="226">
        <v>0</v>
      </c>
      <c r="H34" s="226" t="s">
        <v>491</v>
      </c>
      <c r="I34" s="226">
        <v>0</v>
      </c>
      <c r="J34" s="226" t="s">
        <v>491</v>
      </c>
      <c r="K34" s="226">
        <v>0</v>
      </c>
      <c r="L34" s="226" t="s">
        <v>491</v>
      </c>
      <c r="M34" s="226">
        <v>0</v>
      </c>
      <c r="N34" s="226" t="s">
        <v>491</v>
      </c>
      <c r="O34" s="226">
        <v>0</v>
      </c>
      <c r="P34" s="226" t="s">
        <v>491</v>
      </c>
      <c r="Q34" s="226">
        <v>0</v>
      </c>
      <c r="R34" s="226" t="s">
        <v>491</v>
      </c>
      <c r="S34" s="226">
        <v>0</v>
      </c>
      <c r="T34" s="226">
        <v>0</v>
      </c>
      <c r="U34" s="226">
        <v>0</v>
      </c>
      <c r="V34" s="226" t="s">
        <v>491</v>
      </c>
      <c r="W34" s="226">
        <v>0</v>
      </c>
      <c r="X34" s="226" t="s">
        <v>491</v>
      </c>
      <c r="Y34" s="226"/>
      <c r="Z34" s="226" t="s">
        <v>491</v>
      </c>
      <c r="AA34" s="226">
        <v>0</v>
      </c>
      <c r="AB34" s="226">
        <v>0</v>
      </c>
      <c r="AC34" s="214"/>
    </row>
    <row r="35" spans="1:29" ht="31.5" x14ac:dyDescent="0.25">
      <c r="A35" s="224" t="s">
        <v>60</v>
      </c>
      <c r="B35" s="225" t="s">
        <v>157</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14"/>
    </row>
    <row r="36" spans="1:29" ht="31.5" x14ac:dyDescent="0.25">
      <c r="A36" s="227" t="s">
        <v>156</v>
      </c>
      <c r="B36" s="230" t="s">
        <v>155</v>
      </c>
      <c r="C36" s="226">
        <v>0</v>
      </c>
      <c r="D36" s="226">
        <v>0</v>
      </c>
      <c r="E36" s="226">
        <v>0</v>
      </c>
      <c r="F36" s="226">
        <v>0</v>
      </c>
      <c r="G36" s="226">
        <v>0</v>
      </c>
      <c r="H36" s="226" t="s">
        <v>491</v>
      </c>
      <c r="I36" s="226">
        <v>0</v>
      </c>
      <c r="J36" s="226" t="s">
        <v>491</v>
      </c>
      <c r="K36" s="226">
        <v>0</v>
      </c>
      <c r="L36" s="226" t="s">
        <v>491</v>
      </c>
      <c r="M36" s="226">
        <v>0</v>
      </c>
      <c r="N36" s="226" t="s">
        <v>491</v>
      </c>
      <c r="O36" s="226">
        <v>0</v>
      </c>
      <c r="P36" s="226" t="s">
        <v>491</v>
      </c>
      <c r="Q36" s="226">
        <v>0</v>
      </c>
      <c r="R36" s="226" t="s">
        <v>491</v>
      </c>
      <c r="S36" s="226">
        <v>0</v>
      </c>
      <c r="T36" s="226" t="s">
        <v>491</v>
      </c>
      <c r="U36" s="226">
        <v>0</v>
      </c>
      <c r="V36" s="226" t="s">
        <v>491</v>
      </c>
      <c r="W36" s="226">
        <v>0</v>
      </c>
      <c r="X36" s="226" t="s">
        <v>491</v>
      </c>
      <c r="Y36" s="226">
        <v>0</v>
      </c>
      <c r="Z36" s="226" t="s">
        <v>491</v>
      </c>
      <c r="AA36" s="226">
        <v>0</v>
      </c>
      <c r="AB36" s="226">
        <v>0</v>
      </c>
      <c r="AC36" s="214"/>
    </row>
    <row r="37" spans="1:29" x14ac:dyDescent="0.25">
      <c r="A37" s="227" t="s">
        <v>154</v>
      </c>
      <c r="B37" s="230" t="s">
        <v>144</v>
      </c>
      <c r="C37" s="226">
        <v>0</v>
      </c>
      <c r="D37" s="226">
        <v>0</v>
      </c>
      <c r="E37" s="226">
        <v>0</v>
      </c>
      <c r="F37" s="226">
        <v>0</v>
      </c>
      <c r="G37" s="226">
        <v>0</v>
      </c>
      <c r="H37" s="226" t="s">
        <v>491</v>
      </c>
      <c r="I37" s="226">
        <v>0</v>
      </c>
      <c r="J37" s="226" t="s">
        <v>491</v>
      </c>
      <c r="K37" s="226">
        <v>0</v>
      </c>
      <c r="L37" s="226" t="s">
        <v>491</v>
      </c>
      <c r="M37" s="226">
        <v>0</v>
      </c>
      <c r="N37" s="226" t="s">
        <v>491</v>
      </c>
      <c r="O37" s="226">
        <v>0</v>
      </c>
      <c r="P37" s="226" t="s">
        <v>491</v>
      </c>
      <c r="Q37" s="226">
        <v>0</v>
      </c>
      <c r="R37" s="226" t="s">
        <v>491</v>
      </c>
      <c r="S37" s="226">
        <v>0</v>
      </c>
      <c r="T37" s="226" t="s">
        <v>491</v>
      </c>
      <c r="U37" s="226">
        <v>0</v>
      </c>
      <c r="V37" s="226" t="s">
        <v>491</v>
      </c>
      <c r="W37" s="226">
        <v>0</v>
      </c>
      <c r="X37" s="226" t="s">
        <v>491</v>
      </c>
      <c r="Y37" s="226">
        <v>0</v>
      </c>
      <c r="Z37" s="226" t="s">
        <v>491</v>
      </c>
      <c r="AA37" s="226">
        <v>0</v>
      </c>
      <c r="AB37" s="226">
        <v>0</v>
      </c>
      <c r="AC37" s="214"/>
    </row>
    <row r="38" spans="1:29" x14ac:dyDescent="0.25">
      <c r="A38" s="227" t="s">
        <v>153</v>
      </c>
      <c r="B38" s="230" t="s">
        <v>142</v>
      </c>
      <c r="C38" s="226">
        <v>0</v>
      </c>
      <c r="D38" s="226">
        <v>0</v>
      </c>
      <c r="E38" s="226">
        <v>0</v>
      </c>
      <c r="F38" s="226">
        <v>0</v>
      </c>
      <c r="G38" s="226">
        <v>0</v>
      </c>
      <c r="H38" s="226" t="s">
        <v>491</v>
      </c>
      <c r="I38" s="226">
        <v>0</v>
      </c>
      <c r="J38" s="226" t="s">
        <v>491</v>
      </c>
      <c r="K38" s="226">
        <v>0</v>
      </c>
      <c r="L38" s="226" t="s">
        <v>491</v>
      </c>
      <c r="M38" s="226">
        <v>0</v>
      </c>
      <c r="N38" s="226" t="s">
        <v>491</v>
      </c>
      <c r="O38" s="226">
        <v>0</v>
      </c>
      <c r="P38" s="226" t="s">
        <v>491</v>
      </c>
      <c r="Q38" s="226">
        <v>0</v>
      </c>
      <c r="R38" s="226" t="s">
        <v>491</v>
      </c>
      <c r="S38" s="226">
        <v>0</v>
      </c>
      <c r="T38" s="226" t="s">
        <v>491</v>
      </c>
      <c r="U38" s="226">
        <v>0</v>
      </c>
      <c r="V38" s="226" t="s">
        <v>491</v>
      </c>
      <c r="W38" s="226">
        <v>0</v>
      </c>
      <c r="X38" s="226" t="s">
        <v>491</v>
      </c>
      <c r="Y38" s="226">
        <v>0</v>
      </c>
      <c r="Z38" s="226" t="s">
        <v>491</v>
      </c>
      <c r="AA38" s="226">
        <v>0</v>
      </c>
      <c r="AB38" s="226">
        <v>0</v>
      </c>
      <c r="AC38" s="214"/>
    </row>
    <row r="39" spans="1:29" ht="31.5" x14ac:dyDescent="0.25">
      <c r="A39" s="227" t="s">
        <v>152</v>
      </c>
      <c r="B39" s="228" t="s">
        <v>140</v>
      </c>
      <c r="C39" s="226">
        <v>0</v>
      </c>
      <c r="D39" s="226">
        <v>0</v>
      </c>
      <c r="E39" s="226">
        <v>0</v>
      </c>
      <c r="F39" s="226">
        <v>0</v>
      </c>
      <c r="G39" s="226">
        <v>0</v>
      </c>
      <c r="H39" s="226" t="s">
        <v>491</v>
      </c>
      <c r="I39" s="226">
        <v>0</v>
      </c>
      <c r="J39" s="226" t="s">
        <v>491</v>
      </c>
      <c r="K39" s="226">
        <v>0</v>
      </c>
      <c r="L39" s="226" t="s">
        <v>491</v>
      </c>
      <c r="M39" s="226">
        <v>0</v>
      </c>
      <c r="N39" s="226" t="s">
        <v>491</v>
      </c>
      <c r="O39" s="226">
        <v>0</v>
      </c>
      <c r="P39" s="226" t="s">
        <v>491</v>
      </c>
      <c r="Q39" s="226">
        <v>0</v>
      </c>
      <c r="R39" s="226" t="s">
        <v>491</v>
      </c>
      <c r="S39" s="226">
        <v>0</v>
      </c>
      <c r="T39" s="226" t="s">
        <v>491</v>
      </c>
      <c r="U39" s="226">
        <v>0</v>
      </c>
      <c r="V39" s="226" t="s">
        <v>491</v>
      </c>
      <c r="W39" s="226">
        <v>0</v>
      </c>
      <c r="X39" s="226" t="s">
        <v>491</v>
      </c>
      <c r="Y39" s="226">
        <v>0</v>
      </c>
      <c r="Z39" s="226" t="s">
        <v>491</v>
      </c>
      <c r="AA39" s="226">
        <v>0</v>
      </c>
      <c r="AB39" s="226">
        <v>0</v>
      </c>
      <c r="AC39" s="214"/>
    </row>
    <row r="40" spans="1:29" ht="31.5" x14ac:dyDescent="0.25">
      <c r="A40" s="227" t="s">
        <v>151</v>
      </c>
      <c r="B40" s="228" t="s">
        <v>138</v>
      </c>
      <c r="C40" s="226">
        <v>0</v>
      </c>
      <c r="D40" s="226">
        <v>0</v>
      </c>
      <c r="E40" s="226">
        <v>0</v>
      </c>
      <c r="F40" s="226">
        <v>0</v>
      </c>
      <c r="G40" s="226">
        <v>0</v>
      </c>
      <c r="H40" s="226" t="s">
        <v>491</v>
      </c>
      <c r="I40" s="226">
        <v>0</v>
      </c>
      <c r="J40" s="226" t="s">
        <v>491</v>
      </c>
      <c r="K40" s="226">
        <v>0</v>
      </c>
      <c r="L40" s="226" t="s">
        <v>491</v>
      </c>
      <c r="M40" s="226">
        <v>0</v>
      </c>
      <c r="N40" s="226" t="s">
        <v>491</v>
      </c>
      <c r="O40" s="226">
        <v>0</v>
      </c>
      <c r="P40" s="226" t="s">
        <v>491</v>
      </c>
      <c r="Q40" s="226">
        <v>0</v>
      </c>
      <c r="R40" s="226" t="s">
        <v>491</v>
      </c>
      <c r="S40" s="226">
        <v>0</v>
      </c>
      <c r="T40" s="226" t="s">
        <v>491</v>
      </c>
      <c r="U40" s="226">
        <v>0</v>
      </c>
      <c r="V40" s="226" t="s">
        <v>491</v>
      </c>
      <c r="W40" s="226">
        <v>0</v>
      </c>
      <c r="X40" s="226" t="s">
        <v>491</v>
      </c>
      <c r="Y40" s="226">
        <v>0</v>
      </c>
      <c r="Z40" s="226" t="s">
        <v>491</v>
      </c>
      <c r="AA40" s="226">
        <v>0</v>
      </c>
      <c r="AB40" s="226">
        <v>0</v>
      </c>
      <c r="AC40" s="214"/>
    </row>
    <row r="41" spans="1:29" x14ac:dyDescent="0.25">
      <c r="A41" s="227" t="s">
        <v>150</v>
      </c>
      <c r="B41" s="228" t="s">
        <v>136</v>
      </c>
      <c r="C41" s="226">
        <v>0</v>
      </c>
      <c r="D41" s="226">
        <v>0</v>
      </c>
      <c r="E41" s="226">
        <v>0</v>
      </c>
      <c r="F41" s="226">
        <v>0</v>
      </c>
      <c r="G41" s="226">
        <v>0</v>
      </c>
      <c r="H41" s="226" t="s">
        <v>491</v>
      </c>
      <c r="I41" s="226">
        <v>0</v>
      </c>
      <c r="J41" s="226" t="s">
        <v>491</v>
      </c>
      <c r="K41" s="226">
        <v>0</v>
      </c>
      <c r="L41" s="226" t="s">
        <v>491</v>
      </c>
      <c r="M41" s="226">
        <v>0</v>
      </c>
      <c r="N41" s="226" t="s">
        <v>491</v>
      </c>
      <c r="O41" s="226">
        <v>0</v>
      </c>
      <c r="P41" s="226" t="s">
        <v>491</v>
      </c>
      <c r="Q41" s="226">
        <v>0</v>
      </c>
      <c r="R41" s="226" t="s">
        <v>491</v>
      </c>
      <c r="S41" s="226">
        <v>0</v>
      </c>
      <c r="T41" s="226" t="s">
        <v>491</v>
      </c>
      <c r="U41" s="226">
        <v>0</v>
      </c>
      <c r="V41" s="226" t="s">
        <v>491</v>
      </c>
      <c r="W41" s="226">
        <v>0</v>
      </c>
      <c r="X41" s="226" t="s">
        <v>491</v>
      </c>
      <c r="Y41" s="226">
        <v>0</v>
      </c>
      <c r="Z41" s="226" t="s">
        <v>491</v>
      </c>
      <c r="AA41" s="226">
        <v>0</v>
      </c>
      <c r="AB41" s="226">
        <v>0</v>
      </c>
      <c r="AC41" s="214"/>
    </row>
    <row r="42" spans="1:29" x14ac:dyDescent="0.25">
      <c r="A42" s="227" t="s">
        <v>149</v>
      </c>
      <c r="B42" s="230" t="s">
        <v>501</v>
      </c>
      <c r="C42" s="226">
        <v>8</v>
      </c>
      <c r="D42" s="226">
        <v>0</v>
      </c>
      <c r="E42" s="226">
        <v>4</v>
      </c>
      <c r="F42" s="226">
        <v>4</v>
      </c>
      <c r="G42" s="226">
        <v>0</v>
      </c>
      <c r="H42" s="226" t="s">
        <v>491</v>
      </c>
      <c r="I42" s="226">
        <v>0</v>
      </c>
      <c r="J42" s="226" t="s">
        <v>491</v>
      </c>
      <c r="K42" s="226">
        <v>2</v>
      </c>
      <c r="L42" s="226">
        <v>4</v>
      </c>
      <c r="M42" s="226">
        <v>2</v>
      </c>
      <c r="N42" s="226">
        <v>3</v>
      </c>
      <c r="O42" s="226">
        <v>2</v>
      </c>
      <c r="P42" s="226">
        <v>4</v>
      </c>
      <c r="Q42" s="226">
        <v>2</v>
      </c>
      <c r="R42" s="226">
        <v>2</v>
      </c>
      <c r="S42" s="226">
        <v>2</v>
      </c>
      <c r="T42" s="226">
        <v>4</v>
      </c>
      <c r="U42" s="226">
        <v>0</v>
      </c>
      <c r="V42" s="226" t="s">
        <v>491</v>
      </c>
      <c r="W42" s="226">
        <v>2</v>
      </c>
      <c r="X42" s="226">
        <v>4</v>
      </c>
      <c r="Y42" s="226">
        <v>0</v>
      </c>
      <c r="Z42" s="226" t="s">
        <v>491</v>
      </c>
      <c r="AA42" s="226">
        <v>8</v>
      </c>
      <c r="AB42" s="226">
        <v>0</v>
      </c>
      <c r="AC42" s="214"/>
    </row>
    <row r="43" spans="1:29" x14ac:dyDescent="0.25">
      <c r="A43" s="224" t="s">
        <v>59</v>
      </c>
      <c r="B43" s="225" t="s">
        <v>148</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14"/>
    </row>
    <row r="44" spans="1:29" x14ac:dyDescent="0.25">
      <c r="A44" s="227" t="s">
        <v>147</v>
      </c>
      <c r="B44" s="228" t="s">
        <v>146</v>
      </c>
      <c r="C44" s="226">
        <v>0</v>
      </c>
      <c r="D44" s="226">
        <v>0</v>
      </c>
      <c r="E44" s="226">
        <v>0</v>
      </c>
      <c r="F44" s="226">
        <v>0</v>
      </c>
      <c r="G44" s="226">
        <v>0</v>
      </c>
      <c r="H44" s="226" t="s">
        <v>491</v>
      </c>
      <c r="I44" s="226">
        <v>0</v>
      </c>
      <c r="J44" s="226" t="s">
        <v>491</v>
      </c>
      <c r="K44" s="226">
        <v>0</v>
      </c>
      <c r="L44" s="226" t="s">
        <v>491</v>
      </c>
      <c r="M44" s="226">
        <v>0</v>
      </c>
      <c r="N44" s="226" t="s">
        <v>491</v>
      </c>
      <c r="O44" s="226">
        <v>0</v>
      </c>
      <c r="P44" s="226" t="s">
        <v>491</v>
      </c>
      <c r="Q44" s="226">
        <v>0</v>
      </c>
      <c r="R44" s="226" t="s">
        <v>491</v>
      </c>
      <c r="S44" s="226">
        <v>0</v>
      </c>
      <c r="T44" s="226" t="s">
        <v>491</v>
      </c>
      <c r="U44" s="226">
        <v>0</v>
      </c>
      <c r="V44" s="226" t="s">
        <v>491</v>
      </c>
      <c r="W44" s="226">
        <v>0</v>
      </c>
      <c r="X44" s="226" t="s">
        <v>491</v>
      </c>
      <c r="Y44" s="226">
        <v>0</v>
      </c>
      <c r="Z44" s="226" t="s">
        <v>491</v>
      </c>
      <c r="AA44" s="226">
        <v>0</v>
      </c>
      <c r="AB44" s="226">
        <v>0</v>
      </c>
      <c r="AC44" s="214"/>
    </row>
    <row r="45" spans="1:29" x14ac:dyDescent="0.25">
      <c r="A45" s="227" t="s">
        <v>145</v>
      </c>
      <c r="B45" s="228" t="s">
        <v>144</v>
      </c>
      <c r="C45" s="226">
        <v>0</v>
      </c>
      <c r="D45" s="226">
        <v>0</v>
      </c>
      <c r="E45" s="226">
        <v>0</v>
      </c>
      <c r="F45" s="226">
        <v>0</v>
      </c>
      <c r="G45" s="226">
        <v>0</v>
      </c>
      <c r="H45" s="226" t="s">
        <v>491</v>
      </c>
      <c r="I45" s="226">
        <v>0</v>
      </c>
      <c r="J45" s="226" t="s">
        <v>491</v>
      </c>
      <c r="K45" s="226">
        <v>0</v>
      </c>
      <c r="L45" s="226" t="s">
        <v>491</v>
      </c>
      <c r="M45" s="226">
        <v>0</v>
      </c>
      <c r="N45" s="226" t="s">
        <v>491</v>
      </c>
      <c r="O45" s="226">
        <v>0</v>
      </c>
      <c r="P45" s="226" t="s">
        <v>491</v>
      </c>
      <c r="Q45" s="226">
        <v>0</v>
      </c>
      <c r="R45" s="226" t="s">
        <v>491</v>
      </c>
      <c r="S45" s="226">
        <v>0</v>
      </c>
      <c r="T45" s="226" t="s">
        <v>491</v>
      </c>
      <c r="U45" s="226">
        <v>0</v>
      </c>
      <c r="V45" s="226" t="s">
        <v>491</v>
      </c>
      <c r="W45" s="226">
        <v>0</v>
      </c>
      <c r="X45" s="226" t="s">
        <v>491</v>
      </c>
      <c r="Y45" s="226">
        <v>0</v>
      </c>
      <c r="Z45" s="226" t="s">
        <v>491</v>
      </c>
      <c r="AA45" s="226">
        <v>0</v>
      </c>
      <c r="AB45" s="226">
        <v>0</v>
      </c>
      <c r="AC45" s="214"/>
    </row>
    <row r="46" spans="1:29" x14ac:dyDescent="0.25">
      <c r="A46" s="227" t="s">
        <v>143</v>
      </c>
      <c r="B46" s="228" t="s">
        <v>142</v>
      </c>
      <c r="C46" s="226">
        <v>0</v>
      </c>
      <c r="D46" s="226">
        <v>0</v>
      </c>
      <c r="E46" s="226">
        <v>0</v>
      </c>
      <c r="F46" s="226">
        <v>0</v>
      </c>
      <c r="G46" s="226">
        <v>0</v>
      </c>
      <c r="H46" s="226" t="s">
        <v>491</v>
      </c>
      <c r="I46" s="226">
        <v>0</v>
      </c>
      <c r="J46" s="226" t="s">
        <v>491</v>
      </c>
      <c r="K46" s="226">
        <v>0</v>
      </c>
      <c r="L46" s="226" t="s">
        <v>491</v>
      </c>
      <c r="M46" s="226">
        <v>0</v>
      </c>
      <c r="N46" s="226" t="s">
        <v>491</v>
      </c>
      <c r="O46" s="226">
        <v>0</v>
      </c>
      <c r="P46" s="226" t="s">
        <v>491</v>
      </c>
      <c r="Q46" s="226">
        <v>0</v>
      </c>
      <c r="R46" s="226" t="s">
        <v>491</v>
      </c>
      <c r="S46" s="226">
        <v>0</v>
      </c>
      <c r="T46" s="226" t="s">
        <v>491</v>
      </c>
      <c r="U46" s="226">
        <v>0</v>
      </c>
      <c r="V46" s="226" t="s">
        <v>491</v>
      </c>
      <c r="W46" s="226">
        <v>0</v>
      </c>
      <c r="X46" s="226" t="s">
        <v>491</v>
      </c>
      <c r="Y46" s="226">
        <v>0</v>
      </c>
      <c r="Z46" s="226" t="s">
        <v>491</v>
      </c>
      <c r="AA46" s="226">
        <v>0</v>
      </c>
      <c r="AB46" s="226">
        <v>0</v>
      </c>
      <c r="AC46" s="214"/>
    </row>
    <row r="47" spans="1:29" ht="31.5" x14ac:dyDescent="0.25">
      <c r="A47" s="227" t="s">
        <v>141</v>
      </c>
      <c r="B47" s="228" t="s">
        <v>140</v>
      </c>
      <c r="C47" s="226">
        <v>0</v>
      </c>
      <c r="D47" s="226">
        <v>0</v>
      </c>
      <c r="E47" s="226">
        <v>0</v>
      </c>
      <c r="F47" s="226">
        <v>0</v>
      </c>
      <c r="G47" s="226">
        <v>0</v>
      </c>
      <c r="H47" s="226" t="s">
        <v>491</v>
      </c>
      <c r="I47" s="226">
        <v>0</v>
      </c>
      <c r="J47" s="226" t="s">
        <v>491</v>
      </c>
      <c r="K47" s="226">
        <v>0</v>
      </c>
      <c r="L47" s="226" t="s">
        <v>491</v>
      </c>
      <c r="M47" s="226">
        <v>0</v>
      </c>
      <c r="N47" s="226" t="s">
        <v>491</v>
      </c>
      <c r="O47" s="226">
        <v>0</v>
      </c>
      <c r="P47" s="226" t="s">
        <v>491</v>
      </c>
      <c r="Q47" s="226">
        <v>0</v>
      </c>
      <c r="R47" s="226" t="s">
        <v>491</v>
      </c>
      <c r="S47" s="226">
        <v>0</v>
      </c>
      <c r="T47" s="226" t="s">
        <v>491</v>
      </c>
      <c r="U47" s="226">
        <v>0</v>
      </c>
      <c r="V47" s="226" t="s">
        <v>491</v>
      </c>
      <c r="W47" s="226">
        <v>0</v>
      </c>
      <c r="X47" s="226" t="s">
        <v>491</v>
      </c>
      <c r="Y47" s="226">
        <v>0</v>
      </c>
      <c r="Z47" s="226" t="s">
        <v>491</v>
      </c>
      <c r="AA47" s="226">
        <v>0</v>
      </c>
      <c r="AB47" s="226">
        <v>0</v>
      </c>
      <c r="AC47" s="214"/>
    </row>
    <row r="48" spans="1:29" ht="31.5" x14ac:dyDescent="0.25">
      <c r="A48" s="227" t="s">
        <v>139</v>
      </c>
      <c r="B48" s="228" t="s">
        <v>138</v>
      </c>
      <c r="C48" s="226">
        <v>0</v>
      </c>
      <c r="D48" s="226">
        <v>0</v>
      </c>
      <c r="E48" s="226">
        <v>0</v>
      </c>
      <c r="F48" s="226">
        <v>0</v>
      </c>
      <c r="G48" s="226">
        <v>0</v>
      </c>
      <c r="H48" s="226" t="s">
        <v>491</v>
      </c>
      <c r="I48" s="226">
        <v>0</v>
      </c>
      <c r="J48" s="226" t="s">
        <v>491</v>
      </c>
      <c r="K48" s="226">
        <v>0</v>
      </c>
      <c r="L48" s="226" t="s">
        <v>491</v>
      </c>
      <c r="M48" s="226">
        <v>0</v>
      </c>
      <c r="N48" s="226" t="s">
        <v>491</v>
      </c>
      <c r="O48" s="226">
        <v>0</v>
      </c>
      <c r="P48" s="226" t="s">
        <v>491</v>
      </c>
      <c r="Q48" s="226">
        <v>0</v>
      </c>
      <c r="R48" s="226" t="s">
        <v>491</v>
      </c>
      <c r="S48" s="226">
        <v>0</v>
      </c>
      <c r="T48" s="226" t="s">
        <v>491</v>
      </c>
      <c r="U48" s="226">
        <v>0</v>
      </c>
      <c r="V48" s="226" t="s">
        <v>491</v>
      </c>
      <c r="W48" s="226">
        <v>0</v>
      </c>
      <c r="X48" s="226" t="s">
        <v>491</v>
      </c>
      <c r="Y48" s="226">
        <v>0</v>
      </c>
      <c r="Z48" s="226" t="s">
        <v>491</v>
      </c>
      <c r="AA48" s="226">
        <v>0</v>
      </c>
      <c r="AB48" s="226">
        <v>0</v>
      </c>
      <c r="AC48" s="214"/>
    </row>
    <row r="49" spans="1:29" x14ac:dyDescent="0.25">
      <c r="A49" s="227" t="s">
        <v>137</v>
      </c>
      <c r="B49" s="228" t="s">
        <v>136</v>
      </c>
      <c r="C49" s="226">
        <v>0</v>
      </c>
      <c r="D49" s="226">
        <v>0</v>
      </c>
      <c r="E49" s="226">
        <v>0</v>
      </c>
      <c r="F49" s="226">
        <v>0</v>
      </c>
      <c r="G49" s="226">
        <v>0</v>
      </c>
      <c r="H49" s="226" t="s">
        <v>491</v>
      </c>
      <c r="I49" s="226">
        <v>0</v>
      </c>
      <c r="J49" s="226" t="s">
        <v>491</v>
      </c>
      <c r="K49" s="226">
        <v>0</v>
      </c>
      <c r="L49" s="226" t="s">
        <v>491</v>
      </c>
      <c r="M49" s="226">
        <v>0</v>
      </c>
      <c r="N49" s="226" t="s">
        <v>491</v>
      </c>
      <c r="O49" s="226">
        <v>0</v>
      </c>
      <c r="P49" s="226" t="s">
        <v>491</v>
      </c>
      <c r="Q49" s="226">
        <v>0</v>
      </c>
      <c r="R49" s="226" t="s">
        <v>491</v>
      </c>
      <c r="S49" s="226">
        <v>0</v>
      </c>
      <c r="T49" s="226" t="s">
        <v>491</v>
      </c>
      <c r="U49" s="226">
        <v>0</v>
      </c>
      <c r="V49" s="226" t="s">
        <v>491</v>
      </c>
      <c r="W49" s="226">
        <v>0</v>
      </c>
      <c r="X49" s="226" t="s">
        <v>491</v>
      </c>
      <c r="Y49" s="226">
        <v>0</v>
      </c>
      <c r="Z49" s="226" t="s">
        <v>491</v>
      </c>
      <c r="AA49" s="226">
        <v>0</v>
      </c>
      <c r="AB49" s="226">
        <v>0</v>
      </c>
      <c r="AC49" s="214"/>
    </row>
    <row r="50" spans="1:29" x14ac:dyDescent="0.25">
      <c r="A50" s="227" t="s">
        <v>135</v>
      </c>
      <c r="B50" s="230" t="s">
        <v>501</v>
      </c>
      <c r="C50" s="226">
        <v>8</v>
      </c>
      <c r="D50" s="226">
        <v>0</v>
      </c>
      <c r="E50" s="226">
        <v>4</v>
      </c>
      <c r="F50" s="226">
        <v>4</v>
      </c>
      <c r="G50" s="226">
        <v>0</v>
      </c>
      <c r="H50" s="226" t="s">
        <v>491</v>
      </c>
      <c r="I50" s="226">
        <v>0</v>
      </c>
      <c r="J50" s="226" t="s">
        <v>491</v>
      </c>
      <c r="K50" s="226">
        <v>2</v>
      </c>
      <c r="L50" s="226">
        <v>4</v>
      </c>
      <c r="M50" s="226">
        <v>2</v>
      </c>
      <c r="N50" s="226">
        <v>3</v>
      </c>
      <c r="O50" s="226">
        <v>2</v>
      </c>
      <c r="P50" s="226">
        <v>4</v>
      </c>
      <c r="Q50" s="226">
        <v>2</v>
      </c>
      <c r="R50" s="226">
        <v>2</v>
      </c>
      <c r="S50" s="226">
        <v>2</v>
      </c>
      <c r="T50" s="226">
        <v>4</v>
      </c>
      <c r="U50" s="226">
        <v>0</v>
      </c>
      <c r="V50" s="226" t="s">
        <v>491</v>
      </c>
      <c r="W50" s="226">
        <v>2</v>
      </c>
      <c r="X50" s="226">
        <v>4</v>
      </c>
      <c r="Y50" s="226">
        <v>0</v>
      </c>
      <c r="Z50" s="226" t="s">
        <v>491</v>
      </c>
      <c r="AA50" s="226">
        <v>8</v>
      </c>
      <c r="AB50" s="226">
        <v>0</v>
      </c>
      <c r="AC50" s="214"/>
    </row>
    <row r="51" spans="1:29" ht="31.5" x14ac:dyDescent="0.25">
      <c r="A51" s="224" t="s">
        <v>57</v>
      </c>
      <c r="B51" s="225" t="s">
        <v>134</v>
      </c>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14"/>
    </row>
    <row r="52" spans="1:29" x14ac:dyDescent="0.25">
      <c r="A52" s="227" t="s">
        <v>133</v>
      </c>
      <c r="B52" s="228" t="s">
        <v>132</v>
      </c>
      <c r="C52" s="226">
        <v>6.24</v>
      </c>
      <c r="D52" s="226">
        <v>0</v>
      </c>
      <c r="E52" s="226">
        <v>3.12</v>
      </c>
      <c r="F52" s="226">
        <v>3.12</v>
      </c>
      <c r="G52" s="226">
        <v>0</v>
      </c>
      <c r="H52" s="226" t="s">
        <v>491</v>
      </c>
      <c r="I52" s="226">
        <v>0</v>
      </c>
      <c r="J52" s="226" t="s">
        <v>491</v>
      </c>
      <c r="K52" s="226">
        <v>1.56</v>
      </c>
      <c r="L52" s="226">
        <v>4</v>
      </c>
      <c r="M52" s="226">
        <v>1.56</v>
      </c>
      <c r="N52" s="226">
        <v>3</v>
      </c>
      <c r="O52" s="226">
        <v>1.56</v>
      </c>
      <c r="P52" s="226">
        <v>4</v>
      </c>
      <c r="Q52" s="226">
        <v>1.56</v>
      </c>
      <c r="R52" s="226">
        <v>2</v>
      </c>
      <c r="S52" s="226">
        <v>1.56</v>
      </c>
      <c r="T52" s="226">
        <v>4</v>
      </c>
      <c r="U52" s="226">
        <v>0</v>
      </c>
      <c r="V52" s="226" t="s">
        <v>491</v>
      </c>
      <c r="W52" s="226">
        <v>1.56</v>
      </c>
      <c r="X52" s="226">
        <v>4</v>
      </c>
      <c r="Y52" s="226">
        <v>0</v>
      </c>
      <c r="Z52" s="226" t="s">
        <v>491</v>
      </c>
      <c r="AA52" s="226">
        <v>6.24</v>
      </c>
      <c r="AB52" s="226">
        <v>0</v>
      </c>
      <c r="AC52" s="214"/>
    </row>
    <row r="53" spans="1:29" x14ac:dyDescent="0.25">
      <c r="A53" s="227" t="s">
        <v>131</v>
      </c>
      <c r="B53" s="228" t="s">
        <v>125</v>
      </c>
      <c r="C53" s="226">
        <v>0</v>
      </c>
      <c r="D53" s="226">
        <v>0</v>
      </c>
      <c r="E53" s="226">
        <v>0</v>
      </c>
      <c r="F53" s="226">
        <v>0</v>
      </c>
      <c r="G53" s="226">
        <v>0</v>
      </c>
      <c r="H53" s="226" t="s">
        <v>491</v>
      </c>
      <c r="I53" s="226">
        <v>0</v>
      </c>
      <c r="J53" s="226" t="s">
        <v>491</v>
      </c>
      <c r="K53" s="226">
        <v>0</v>
      </c>
      <c r="L53" s="226" t="s">
        <v>491</v>
      </c>
      <c r="M53" s="226">
        <v>0</v>
      </c>
      <c r="N53" s="226" t="s">
        <v>491</v>
      </c>
      <c r="O53" s="226">
        <v>0</v>
      </c>
      <c r="P53" s="226" t="s">
        <v>491</v>
      </c>
      <c r="Q53" s="226">
        <v>0</v>
      </c>
      <c r="R53" s="226" t="s">
        <v>491</v>
      </c>
      <c r="S53" s="226">
        <v>0</v>
      </c>
      <c r="T53" s="226" t="s">
        <v>491</v>
      </c>
      <c r="U53" s="226">
        <v>0</v>
      </c>
      <c r="V53" s="226" t="s">
        <v>491</v>
      </c>
      <c r="W53" s="226">
        <v>0</v>
      </c>
      <c r="X53" s="226" t="s">
        <v>491</v>
      </c>
      <c r="Y53" s="226">
        <v>0</v>
      </c>
      <c r="Z53" s="226" t="s">
        <v>491</v>
      </c>
      <c r="AA53" s="226">
        <v>0</v>
      </c>
      <c r="AB53" s="226">
        <v>0</v>
      </c>
      <c r="AC53" s="214"/>
    </row>
    <row r="54" spans="1:29" x14ac:dyDescent="0.25">
      <c r="A54" s="227" t="s">
        <v>130</v>
      </c>
      <c r="B54" s="230" t="s">
        <v>124</v>
      </c>
      <c r="C54" s="226">
        <v>0</v>
      </c>
      <c r="D54" s="226">
        <v>0</v>
      </c>
      <c r="E54" s="226">
        <v>0</v>
      </c>
      <c r="F54" s="226">
        <v>0</v>
      </c>
      <c r="G54" s="226">
        <v>0</v>
      </c>
      <c r="H54" s="226" t="s">
        <v>491</v>
      </c>
      <c r="I54" s="226">
        <v>0</v>
      </c>
      <c r="J54" s="226" t="s">
        <v>491</v>
      </c>
      <c r="K54" s="226">
        <v>0</v>
      </c>
      <c r="L54" s="226" t="s">
        <v>491</v>
      </c>
      <c r="M54" s="226">
        <v>0</v>
      </c>
      <c r="N54" s="226" t="s">
        <v>491</v>
      </c>
      <c r="O54" s="226">
        <v>0</v>
      </c>
      <c r="P54" s="226" t="s">
        <v>491</v>
      </c>
      <c r="Q54" s="226">
        <v>0</v>
      </c>
      <c r="R54" s="226" t="s">
        <v>491</v>
      </c>
      <c r="S54" s="226">
        <v>0</v>
      </c>
      <c r="T54" s="226" t="s">
        <v>491</v>
      </c>
      <c r="U54" s="226">
        <v>0</v>
      </c>
      <c r="V54" s="226" t="s">
        <v>491</v>
      </c>
      <c r="W54" s="226">
        <v>0</v>
      </c>
      <c r="X54" s="226" t="s">
        <v>491</v>
      </c>
      <c r="Y54" s="226">
        <v>0</v>
      </c>
      <c r="Z54" s="226" t="s">
        <v>491</v>
      </c>
      <c r="AA54" s="226">
        <v>0</v>
      </c>
      <c r="AB54" s="226">
        <v>0</v>
      </c>
      <c r="AC54" s="214"/>
    </row>
    <row r="55" spans="1:29" x14ac:dyDescent="0.25">
      <c r="A55" s="227" t="s">
        <v>129</v>
      </c>
      <c r="B55" s="230" t="s">
        <v>123</v>
      </c>
      <c r="C55" s="226">
        <v>0</v>
      </c>
      <c r="D55" s="226">
        <v>0</v>
      </c>
      <c r="E55" s="226">
        <v>0</v>
      </c>
      <c r="F55" s="226">
        <v>0</v>
      </c>
      <c r="G55" s="226">
        <v>0</v>
      </c>
      <c r="H55" s="226" t="s">
        <v>491</v>
      </c>
      <c r="I55" s="226">
        <v>0</v>
      </c>
      <c r="J55" s="226" t="s">
        <v>491</v>
      </c>
      <c r="K55" s="226">
        <v>0</v>
      </c>
      <c r="L55" s="226" t="s">
        <v>491</v>
      </c>
      <c r="M55" s="226">
        <v>0</v>
      </c>
      <c r="N55" s="226" t="s">
        <v>491</v>
      </c>
      <c r="O55" s="226">
        <v>0</v>
      </c>
      <c r="P55" s="226" t="s">
        <v>491</v>
      </c>
      <c r="Q55" s="226">
        <v>0</v>
      </c>
      <c r="R55" s="226" t="s">
        <v>491</v>
      </c>
      <c r="S55" s="226">
        <v>0</v>
      </c>
      <c r="T55" s="226" t="s">
        <v>491</v>
      </c>
      <c r="U55" s="226">
        <v>0</v>
      </c>
      <c r="V55" s="226" t="s">
        <v>491</v>
      </c>
      <c r="W55" s="226">
        <v>0</v>
      </c>
      <c r="X55" s="226" t="s">
        <v>491</v>
      </c>
      <c r="Y55" s="226">
        <v>0</v>
      </c>
      <c r="Z55" s="226" t="s">
        <v>491</v>
      </c>
      <c r="AA55" s="226">
        <v>0</v>
      </c>
      <c r="AB55" s="226">
        <v>0</v>
      </c>
      <c r="AC55" s="214"/>
    </row>
    <row r="56" spans="1:29" x14ac:dyDescent="0.25">
      <c r="A56" s="227" t="s">
        <v>128</v>
      </c>
      <c r="B56" s="230" t="s">
        <v>122</v>
      </c>
      <c r="C56" s="226">
        <v>0</v>
      </c>
      <c r="D56" s="226">
        <v>0</v>
      </c>
      <c r="E56" s="226">
        <v>0</v>
      </c>
      <c r="F56" s="226">
        <v>0</v>
      </c>
      <c r="G56" s="226">
        <v>0</v>
      </c>
      <c r="H56" s="226" t="s">
        <v>491</v>
      </c>
      <c r="I56" s="226">
        <v>0</v>
      </c>
      <c r="J56" s="226" t="s">
        <v>491</v>
      </c>
      <c r="K56" s="226">
        <v>0</v>
      </c>
      <c r="L56" s="226" t="s">
        <v>491</v>
      </c>
      <c r="M56" s="226">
        <v>0</v>
      </c>
      <c r="N56" s="226" t="s">
        <v>491</v>
      </c>
      <c r="O56" s="226">
        <v>0</v>
      </c>
      <c r="P56" s="226" t="s">
        <v>491</v>
      </c>
      <c r="Q56" s="226">
        <v>0</v>
      </c>
      <c r="R56" s="226" t="s">
        <v>491</v>
      </c>
      <c r="S56" s="226">
        <v>0</v>
      </c>
      <c r="T56" s="226" t="s">
        <v>491</v>
      </c>
      <c r="U56" s="226">
        <v>0</v>
      </c>
      <c r="V56" s="226" t="s">
        <v>491</v>
      </c>
      <c r="W56" s="226">
        <v>0</v>
      </c>
      <c r="X56" s="226" t="s">
        <v>491</v>
      </c>
      <c r="Y56" s="226">
        <v>0</v>
      </c>
      <c r="Z56" s="226" t="s">
        <v>491</v>
      </c>
      <c r="AA56" s="226">
        <v>0</v>
      </c>
      <c r="AB56" s="226">
        <v>0</v>
      </c>
      <c r="AC56" s="214"/>
    </row>
    <row r="57" spans="1:29" x14ac:dyDescent="0.25">
      <c r="A57" s="227" t="s">
        <v>127</v>
      </c>
      <c r="B57" s="230" t="s">
        <v>502</v>
      </c>
      <c r="C57" s="226">
        <v>8</v>
      </c>
      <c r="D57" s="226">
        <v>0</v>
      </c>
      <c r="E57" s="226">
        <v>4</v>
      </c>
      <c r="F57" s="226">
        <v>4</v>
      </c>
      <c r="G57" s="226">
        <v>0</v>
      </c>
      <c r="H57" s="226" t="s">
        <v>491</v>
      </c>
      <c r="I57" s="226">
        <v>0</v>
      </c>
      <c r="J57" s="226" t="s">
        <v>491</v>
      </c>
      <c r="K57" s="226">
        <v>2</v>
      </c>
      <c r="L57" s="226">
        <v>4</v>
      </c>
      <c r="M57" s="226">
        <v>2</v>
      </c>
      <c r="N57" s="226">
        <v>3</v>
      </c>
      <c r="O57" s="226">
        <v>2</v>
      </c>
      <c r="P57" s="226">
        <v>4</v>
      </c>
      <c r="Q57" s="226">
        <v>2</v>
      </c>
      <c r="R57" s="226">
        <v>2</v>
      </c>
      <c r="S57" s="226">
        <v>2</v>
      </c>
      <c r="T57" s="226">
        <v>4</v>
      </c>
      <c r="U57" s="226">
        <v>0</v>
      </c>
      <c r="V57" s="226" t="s">
        <v>491</v>
      </c>
      <c r="W57" s="226">
        <v>2</v>
      </c>
      <c r="X57" s="226">
        <v>4</v>
      </c>
      <c r="Y57" s="226">
        <v>0</v>
      </c>
      <c r="Z57" s="226" t="s">
        <v>491</v>
      </c>
      <c r="AA57" s="226">
        <v>8</v>
      </c>
      <c r="AB57" s="226">
        <v>0</v>
      </c>
      <c r="AC57" s="214"/>
    </row>
    <row r="58" spans="1:29" ht="31.5" x14ac:dyDescent="0.25">
      <c r="A58" s="224" t="s">
        <v>56</v>
      </c>
      <c r="B58" s="231" t="s">
        <v>225</v>
      </c>
      <c r="C58" s="226">
        <v>0</v>
      </c>
      <c r="D58" s="226">
        <v>0</v>
      </c>
      <c r="E58" s="226">
        <v>0</v>
      </c>
      <c r="F58" s="226">
        <v>0</v>
      </c>
      <c r="G58" s="226">
        <v>0</v>
      </c>
      <c r="H58" s="226" t="s">
        <v>491</v>
      </c>
      <c r="I58" s="226">
        <v>0</v>
      </c>
      <c r="J58" s="226" t="s">
        <v>491</v>
      </c>
      <c r="K58" s="226">
        <v>0</v>
      </c>
      <c r="L58" s="226" t="s">
        <v>491</v>
      </c>
      <c r="M58" s="226">
        <v>0</v>
      </c>
      <c r="N58" s="226" t="s">
        <v>491</v>
      </c>
      <c r="O58" s="226">
        <v>0</v>
      </c>
      <c r="P58" s="226" t="s">
        <v>491</v>
      </c>
      <c r="Q58" s="226">
        <v>0</v>
      </c>
      <c r="R58" s="226" t="s">
        <v>491</v>
      </c>
      <c r="S58" s="226">
        <v>0</v>
      </c>
      <c r="T58" s="226" t="s">
        <v>491</v>
      </c>
      <c r="U58" s="226">
        <v>0</v>
      </c>
      <c r="V58" s="226" t="s">
        <v>491</v>
      </c>
      <c r="W58" s="226">
        <v>0</v>
      </c>
      <c r="X58" s="226" t="s">
        <v>491</v>
      </c>
      <c r="Y58" s="226">
        <v>0</v>
      </c>
      <c r="Z58" s="226" t="s">
        <v>491</v>
      </c>
      <c r="AA58" s="226">
        <v>0</v>
      </c>
      <c r="AB58" s="226">
        <v>0</v>
      </c>
      <c r="AC58" s="214"/>
    </row>
    <row r="59" spans="1:29" x14ac:dyDescent="0.25">
      <c r="A59" s="224" t="s">
        <v>54</v>
      </c>
      <c r="B59" s="225" t="s">
        <v>126</v>
      </c>
      <c r="C59" s="226">
        <v>0</v>
      </c>
      <c r="D59" s="226">
        <v>0</v>
      </c>
      <c r="E59" s="226">
        <v>0</v>
      </c>
      <c r="F59" s="226">
        <v>0</v>
      </c>
      <c r="G59" s="226">
        <v>0</v>
      </c>
      <c r="H59" s="226" t="s">
        <v>491</v>
      </c>
      <c r="I59" s="226">
        <v>0</v>
      </c>
      <c r="J59" s="226" t="s">
        <v>491</v>
      </c>
      <c r="K59" s="226">
        <v>0</v>
      </c>
      <c r="L59" s="226" t="s">
        <v>491</v>
      </c>
      <c r="M59" s="226">
        <v>0</v>
      </c>
      <c r="N59" s="226" t="s">
        <v>491</v>
      </c>
      <c r="O59" s="226">
        <v>0</v>
      </c>
      <c r="P59" s="226" t="s">
        <v>491</v>
      </c>
      <c r="Q59" s="226">
        <v>0</v>
      </c>
      <c r="R59" s="226" t="s">
        <v>491</v>
      </c>
      <c r="S59" s="226">
        <v>0</v>
      </c>
      <c r="T59" s="226" t="s">
        <v>491</v>
      </c>
      <c r="U59" s="226">
        <v>0</v>
      </c>
      <c r="V59" s="226" t="s">
        <v>491</v>
      </c>
      <c r="W59" s="226">
        <v>0</v>
      </c>
      <c r="X59" s="226" t="s">
        <v>491</v>
      </c>
      <c r="Y59" s="226">
        <v>0</v>
      </c>
      <c r="Z59" s="226" t="s">
        <v>491</v>
      </c>
      <c r="AA59" s="226">
        <v>0</v>
      </c>
      <c r="AB59" s="226">
        <v>0</v>
      </c>
      <c r="AC59" s="214"/>
    </row>
    <row r="60" spans="1:29" x14ac:dyDescent="0.25">
      <c r="A60" s="227" t="s">
        <v>219</v>
      </c>
      <c r="B60" s="232" t="s">
        <v>146</v>
      </c>
      <c r="C60" s="226">
        <v>0</v>
      </c>
      <c r="D60" s="226">
        <v>0</v>
      </c>
      <c r="E60" s="226">
        <v>0</v>
      </c>
      <c r="F60" s="226">
        <v>0</v>
      </c>
      <c r="G60" s="226">
        <v>0</v>
      </c>
      <c r="H60" s="226" t="s">
        <v>491</v>
      </c>
      <c r="I60" s="226">
        <v>0</v>
      </c>
      <c r="J60" s="226" t="s">
        <v>491</v>
      </c>
      <c r="K60" s="226">
        <v>0</v>
      </c>
      <c r="L60" s="226" t="s">
        <v>491</v>
      </c>
      <c r="M60" s="226">
        <v>0</v>
      </c>
      <c r="N60" s="226" t="s">
        <v>491</v>
      </c>
      <c r="O60" s="226">
        <v>0</v>
      </c>
      <c r="P60" s="226" t="s">
        <v>491</v>
      </c>
      <c r="Q60" s="226">
        <v>0</v>
      </c>
      <c r="R60" s="226" t="s">
        <v>491</v>
      </c>
      <c r="S60" s="226">
        <v>0</v>
      </c>
      <c r="T60" s="226" t="s">
        <v>491</v>
      </c>
      <c r="U60" s="226">
        <v>0</v>
      </c>
      <c r="V60" s="226" t="s">
        <v>491</v>
      </c>
      <c r="W60" s="226">
        <v>0</v>
      </c>
      <c r="X60" s="226" t="s">
        <v>491</v>
      </c>
      <c r="Y60" s="226">
        <v>0</v>
      </c>
      <c r="Z60" s="226" t="s">
        <v>491</v>
      </c>
      <c r="AA60" s="226">
        <v>0</v>
      </c>
      <c r="AB60" s="226">
        <v>0</v>
      </c>
      <c r="AC60" s="214"/>
    </row>
    <row r="61" spans="1:29" x14ac:dyDescent="0.25">
      <c r="A61" s="227" t="s">
        <v>220</v>
      </c>
      <c r="B61" s="232" t="s">
        <v>144</v>
      </c>
      <c r="C61" s="226">
        <v>0</v>
      </c>
      <c r="D61" s="226">
        <v>0</v>
      </c>
      <c r="E61" s="226">
        <v>0</v>
      </c>
      <c r="F61" s="226">
        <v>0</v>
      </c>
      <c r="G61" s="226">
        <v>0</v>
      </c>
      <c r="H61" s="226" t="s">
        <v>491</v>
      </c>
      <c r="I61" s="226">
        <v>0</v>
      </c>
      <c r="J61" s="226" t="s">
        <v>491</v>
      </c>
      <c r="K61" s="226">
        <v>0</v>
      </c>
      <c r="L61" s="226" t="s">
        <v>491</v>
      </c>
      <c r="M61" s="226">
        <v>0</v>
      </c>
      <c r="N61" s="226" t="s">
        <v>491</v>
      </c>
      <c r="O61" s="226">
        <v>0</v>
      </c>
      <c r="P61" s="226" t="s">
        <v>491</v>
      </c>
      <c r="Q61" s="226">
        <v>0</v>
      </c>
      <c r="R61" s="226" t="s">
        <v>491</v>
      </c>
      <c r="S61" s="226">
        <v>0</v>
      </c>
      <c r="T61" s="226" t="s">
        <v>491</v>
      </c>
      <c r="U61" s="226">
        <v>0</v>
      </c>
      <c r="V61" s="226" t="s">
        <v>491</v>
      </c>
      <c r="W61" s="226">
        <v>0</v>
      </c>
      <c r="X61" s="226" t="s">
        <v>491</v>
      </c>
      <c r="Y61" s="226">
        <v>0</v>
      </c>
      <c r="Z61" s="226" t="s">
        <v>491</v>
      </c>
      <c r="AA61" s="226">
        <v>0</v>
      </c>
      <c r="AB61" s="226">
        <v>0</v>
      </c>
      <c r="AC61" s="214"/>
    </row>
    <row r="62" spans="1:29" x14ac:dyDescent="0.25">
      <c r="A62" s="227" t="s">
        <v>221</v>
      </c>
      <c r="B62" s="232" t="s">
        <v>142</v>
      </c>
      <c r="C62" s="226">
        <v>0</v>
      </c>
      <c r="D62" s="226">
        <v>0</v>
      </c>
      <c r="E62" s="226">
        <v>0</v>
      </c>
      <c r="F62" s="226">
        <v>0</v>
      </c>
      <c r="G62" s="226">
        <v>0</v>
      </c>
      <c r="H62" s="226" t="s">
        <v>491</v>
      </c>
      <c r="I62" s="226">
        <v>0</v>
      </c>
      <c r="J62" s="226" t="s">
        <v>491</v>
      </c>
      <c r="K62" s="226">
        <v>0</v>
      </c>
      <c r="L62" s="226" t="s">
        <v>491</v>
      </c>
      <c r="M62" s="226">
        <v>0</v>
      </c>
      <c r="N62" s="226" t="s">
        <v>491</v>
      </c>
      <c r="O62" s="226">
        <v>0</v>
      </c>
      <c r="P62" s="226" t="s">
        <v>491</v>
      </c>
      <c r="Q62" s="226">
        <v>0</v>
      </c>
      <c r="R62" s="226" t="s">
        <v>491</v>
      </c>
      <c r="S62" s="226">
        <v>0</v>
      </c>
      <c r="T62" s="226" t="s">
        <v>491</v>
      </c>
      <c r="U62" s="226">
        <v>0</v>
      </c>
      <c r="V62" s="226" t="s">
        <v>491</v>
      </c>
      <c r="W62" s="226">
        <v>0</v>
      </c>
      <c r="X62" s="226" t="s">
        <v>491</v>
      </c>
      <c r="Y62" s="226">
        <v>0</v>
      </c>
      <c r="Z62" s="226" t="s">
        <v>491</v>
      </c>
      <c r="AA62" s="226">
        <v>0</v>
      </c>
      <c r="AB62" s="226">
        <v>0</v>
      </c>
      <c r="AC62" s="214"/>
    </row>
    <row r="63" spans="1:29" x14ac:dyDescent="0.25">
      <c r="A63" s="227" t="s">
        <v>222</v>
      </c>
      <c r="B63" s="232" t="s">
        <v>224</v>
      </c>
      <c r="C63" s="226">
        <v>0</v>
      </c>
      <c r="D63" s="226">
        <v>0</v>
      </c>
      <c r="E63" s="226">
        <v>0</v>
      </c>
      <c r="F63" s="226">
        <v>0</v>
      </c>
      <c r="G63" s="226">
        <v>0</v>
      </c>
      <c r="H63" s="226" t="s">
        <v>491</v>
      </c>
      <c r="I63" s="226">
        <v>0</v>
      </c>
      <c r="J63" s="226" t="s">
        <v>491</v>
      </c>
      <c r="K63" s="226">
        <v>0</v>
      </c>
      <c r="L63" s="226" t="s">
        <v>491</v>
      </c>
      <c r="M63" s="226">
        <v>0</v>
      </c>
      <c r="N63" s="226" t="s">
        <v>491</v>
      </c>
      <c r="O63" s="226">
        <v>0</v>
      </c>
      <c r="P63" s="226" t="s">
        <v>491</v>
      </c>
      <c r="Q63" s="226">
        <v>0</v>
      </c>
      <c r="R63" s="226" t="s">
        <v>491</v>
      </c>
      <c r="S63" s="226">
        <v>0</v>
      </c>
      <c r="T63" s="226" t="s">
        <v>491</v>
      </c>
      <c r="U63" s="226">
        <v>0</v>
      </c>
      <c r="V63" s="226" t="s">
        <v>491</v>
      </c>
      <c r="W63" s="226">
        <v>0</v>
      </c>
      <c r="X63" s="226" t="s">
        <v>491</v>
      </c>
      <c r="Y63" s="226">
        <v>0</v>
      </c>
      <c r="Z63" s="226" t="s">
        <v>491</v>
      </c>
      <c r="AA63" s="226">
        <v>0</v>
      </c>
      <c r="AB63" s="226">
        <v>0</v>
      </c>
      <c r="AC63" s="214"/>
    </row>
    <row r="64" spans="1:29" x14ac:dyDescent="0.25">
      <c r="A64" s="227" t="s">
        <v>223</v>
      </c>
      <c r="B64" s="230" t="s">
        <v>502</v>
      </c>
      <c r="C64" s="226">
        <v>0</v>
      </c>
      <c r="D64" s="226">
        <v>0</v>
      </c>
      <c r="E64" s="226">
        <v>0</v>
      </c>
      <c r="F64" s="226">
        <v>0</v>
      </c>
      <c r="G64" s="226">
        <v>0</v>
      </c>
      <c r="H64" s="226" t="s">
        <v>491</v>
      </c>
      <c r="I64" s="226">
        <v>0</v>
      </c>
      <c r="J64" s="226" t="s">
        <v>491</v>
      </c>
      <c r="K64" s="226">
        <v>0</v>
      </c>
      <c r="L64" s="226" t="s">
        <v>491</v>
      </c>
      <c r="M64" s="226">
        <v>0</v>
      </c>
      <c r="N64" s="226" t="s">
        <v>491</v>
      </c>
      <c r="O64" s="226">
        <v>0</v>
      </c>
      <c r="P64" s="226" t="s">
        <v>491</v>
      </c>
      <c r="Q64" s="226">
        <v>0</v>
      </c>
      <c r="R64" s="226" t="s">
        <v>491</v>
      </c>
      <c r="S64" s="226">
        <v>0</v>
      </c>
      <c r="T64" s="226" t="s">
        <v>491</v>
      </c>
      <c r="U64" s="226">
        <v>0</v>
      </c>
      <c r="V64" s="226" t="s">
        <v>491</v>
      </c>
      <c r="W64" s="226">
        <v>0</v>
      </c>
      <c r="X64" s="226" t="s">
        <v>491</v>
      </c>
      <c r="Y64" s="226">
        <v>0</v>
      </c>
      <c r="Z64" s="226" t="s">
        <v>491</v>
      </c>
      <c r="AA64" s="226">
        <v>0</v>
      </c>
      <c r="AB64" s="226">
        <v>0</v>
      </c>
      <c r="AC64" s="214"/>
    </row>
    <row r="65" spans="1:29" x14ac:dyDescent="0.25">
      <c r="A65" s="233"/>
      <c r="B65" s="234"/>
      <c r="C65" s="234"/>
      <c r="D65" s="234"/>
      <c r="E65" s="234"/>
      <c r="F65" s="234"/>
      <c r="AC65" s="214"/>
    </row>
    <row r="66" spans="1:29" s="212" customFormat="1" x14ac:dyDescent="0.25">
      <c r="B66" s="233"/>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C66" s="213"/>
    </row>
    <row r="67" spans="1:29" x14ac:dyDescent="0.25">
      <c r="B67" s="212"/>
      <c r="G67" s="212"/>
      <c r="I67" s="212"/>
      <c r="AA67" s="212"/>
      <c r="AB67" s="212"/>
      <c r="AC67" s="214"/>
    </row>
    <row r="68" spans="1:29" s="235" customFormat="1" x14ac:dyDescent="0.25">
      <c r="B68" s="236"/>
      <c r="C68" s="237"/>
      <c r="D68" s="237"/>
      <c r="E68" s="237"/>
      <c r="F68" s="237"/>
      <c r="G68" s="238"/>
      <c r="I68" s="238"/>
      <c r="AA68" s="238"/>
      <c r="AB68" s="238"/>
    </row>
    <row r="70" spans="1:29" x14ac:dyDescent="0.25">
      <c r="B70" s="321"/>
      <c r="C70" s="321"/>
      <c r="D70" s="321"/>
      <c r="E70" s="321"/>
      <c r="F70" s="321"/>
    </row>
    <row r="72" spans="1:29" x14ac:dyDescent="0.25">
      <c r="B72" s="321"/>
      <c r="C72" s="321"/>
      <c r="D72" s="321"/>
      <c r="E72" s="321"/>
      <c r="F72" s="321"/>
    </row>
    <row r="73" spans="1:29" x14ac:dyDescent="0.25">
      <c r="B73" s="321"/>
      <c r="C73" s="321"/>
      <c r="D73" s="321"/>
      <c r="E73" s="321"/>
      <c r="F73" s="321"/>
    </row>
    <row r="74" spans="1:29" x14ac:dyDescent="0.25">
      <c r="B74" s="321"/>
      <c r="C74" s="321"/>
      <c r="D74" s="321"/>
      <c r="E74" s="321"/>
      <c r="F74" s="321"/>
    </row>
    <row r="75" spans="1:29" x14ac:dyDescent="0.25">
      <c r="B75" s="322"/>
      <c r="C75" s="322"/>
      <c r="D75" s="322"/>
      <c r="E75" s="322"/>
      <c r="F75" s="322"/>
    </row>
    <row r="77" spans="1:29" x14ac:dyDescent="0.25">
      <c r="B77" s="323"/>
      <c r="C77" s="323"/>
      <c r="D77" s="323"/>
      <c r="E77" s="323"/>
      <c r="F77" s="323"/>
    </row>
  </sheetData>
  <mergeCells count="36">
    <mergeCell ref="A4:AB4"/>
    <mergeCell ref="A6:AB6"/>
    <mergeCell ref="A8:AB8"/>
    <mergeCell ref="A9:AB9"/>
    <mergeCell ref="A11:AB11"/>
    <mergeCell ref="O20:R20"/>
    <mergeCell ref="O21:P21"/>
    <mergeCell ref="Q21:R21"/>
    <mergeCell ref="S20:V20"/>
    <mergeCell ref="A12:AB12"/>
    <mergeCell ref="S21:T21"/>
    <mergeCell ref="U21:V21"/>
    <mergeCell ref="W20:Z20"/>
    <mergeCell ref="W21:X21"/>
    <mergeCell ref="Y21:Z21"/>
    <mergeCell ref="E20:F21"/>
    <mergeCell ref="G21:H21"/>
    <mergeCell ref="K20:N20"/>
    <mergeCell ref="K21:L21"/>
    <mergeCell ref="M21:N21"/>
    <mergeCell ref="B72:F72"/>
    <mergeCell ref="B73:F73"/>
    <mergeCell ref="B75:F75"/>
    <mergeCell ref="B77:F77"/>
    <mergeCell ref="A14:AB14"/>
    <mergeCell ref="A15:AB15"/>
    <mergeCell ref="A16:AB16"/>
    <mergeCell ref="A18:AB18"/>
    <mergeCell ref="G20:J20"/>
    <mergeCell ref="B74:F74"/>
    <mergeCell ref="I21:J21"/>
    <mergeCell ref="AA20:AB21"/>
    <mergeCell ref="B70:F70"/>
    <mergeCell ref="A20:A22"/>
    <mergeCell ref="B20:B22"/>
    <mergeCell ref="C20:D21"/>
  </mergeCells>
  <pageMargins left="0.19685039370078741" right="0.19685039370078741" top="0.2283464566929134" bottom="0.19685039370078741" header="0.19685039370078741" footer="0.19685039370078741"/>
  <pageSetup paperSize="11" scale="1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P1" zoomScale="70" zoomScaleNormal="70" zoomScaleSheetLayoutView="80" workbookViewId="0">
      <selection activeCell="A7" sqref="A7:AV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7.7109375" style="14" customWidth="1"/>
    <col min="24" max="25" width="10.7109375" style="14" customWidth="1"/>
    <col min="26" max="26" width="7.7109375" style="14" customWidth="1"/>
    <col min="27" max="30" width="10.7109375" style="14" customWidth="1"/>
    <col min="31" max="31" width="15.85546875" style="14" customWidth="1"/>
    <col min="32" max="32" width="16.42578125" style="14" customWidth="1"/>
    <col min="33" max="33" width="11.5703125" style="14" customWidth="1"/>
    <col min="34" max="37" width="18.7109375" style="14" customWidth="1"/>
    <col min="38" max="38" width="12.28515625" style="14" customWidth="1"/>
    <col min="39" max="41" width="9.7109375" style="14" customWidth="1"/>
    <col min="42" max="42" width="18.42578125" style="14" customWidth="1"/>
    <col min="43" max="43" width="16.42578125" style="14" customWidth="1"/>
    <col min="44" max="44" width="15.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1" t="s">
        <v>66</v>
      </c>
    </row>
    <row r="2" spans="1:48" ht="18.75" x14ac:dyDescent="0.3">
      <c r="AV2" s="11" t="s">
        <v>8</v>
      </c>
    </row>
    <row r="3" spans="1:48" ht="18.75" x14ac:dyDescent="0.3">
      <c r="AV3" s="11" t="s">
        <v>542</v>
      </c>
    </row>
    <row r="4" spans="1:48" ht="18" x14ac:dyDescent="0.35">
      <c r="AV4" s="11"/>
    </row>
    <row r="5" spans="1:48" ht="18.75" customHeight="1" x14ac:dyDescent="0.25">
      <c r="A5" s="255" t="str">
        <f>'1. паспорт местоположение'!A5:C5</f>
        <v>Год раскрытия информации: _2 квартал 2023_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 x14ac:dyDescent="0.35">
      <c r="AV6" s="11"/>
    </row>
    <row r="7" spans="1:48" ht="18.75" x14ac:dyDescent="0.25">
      <c r="A7" s="252" t="s">
        <v>7</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7.4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6" x14ac:dyDescent="0.25">
      <c r="A9" s="253" t="str">
        <f>'1. паспорт местоположение'!A9:C9</f>
        <v>Общество с ограниченой ответветственостью "ПК-ЭНЕРГО"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6</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7.4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6" x14ac:dyDescent="0.25">
      <c r="A12" s="253" t="str">
        <f>'1. паспорт местоположение'!A12:C12</f>
        <v>_______J_PC20202411_____________________</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39" customHeight="1" x14ac:dyDescent="0.25">
      <c r="A15" s="253" t="str">
        <f>'1. паспорт местоположение'!A15:C15</f>
        <v>Реконструкция РП ТП №1 Красный Гидропресс замена ячеек в г. Таганрог</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4</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ht="13.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ht="13.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ht="13.9"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38" t="s">
        <v>443</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50</v>
      </c>
      <c r="B22" s="342" t="s">
        <v>22</v>
      </c>
      <c r="C22" s="339" t="s">
        <v>49</v>
      </c>
      <c r="D22" s="339" t="s">
        <v>48</v>
      </c>
      <c r="E22" s="345" t="s">
        <v>454</v>
      </c>
      <c r="F22" s="346"/>
      <c r="G22" s="346"/>
      <c r="H22" s="346"/>
      <c r="I22" s="346"/>
      <c r="J22" s="346"/>
      <c r="K22" s="346"/>
      <c r="L22" s="347"/>
      <c r="M22" s="339" t="s">
        <v>47</v>
      </c>
      <c r="N22" s="339" t="s">
        <v>46</v>
      </c>
      <c r="O22" s="339" t="s">
        <v>45</v>
      </c>
      <c r="P22" s="348" t="s">
        <v>232</v>
      </c>
      <c r="Q22" s="348" t="s">
        <v>44</v>
      </c>
      <c r="R22" s="348" t="s">
        <v>43</v>
      </c>
      <c r="S22" s="348" t="s">
        <v>42</v>
      </c>
      <c r="T22" s="348"/>
      <c r="U22" s="349" t="s">
        <v>41</v>
      </c>
      <c r="V22" s="349" t="s">
        <v>40</v>
      </c>
      <c r="W22" s="348" t="s">
        <v>39</v>
      </c>
      <c r="X22" s="348" t="s">
        <v>38</v>
      </c>
      <c r="Y22" s="348" t="s">
        <v>37</v>
      </c>
      <c r="Z22" s="362" t="s">
        <v>36</v>
      </c>
      <c r="AA22" s="348" t="s">
        <v>35</v>
      </c>
      <c r="AB22" s="348" t="s">
        <v>34</v>
      </c>
      <c r="AC22" s="348" t="s">
        <v>33</v>
      </c>
      <c r="AD22" s="348" t="s">
        <v>32</v>
      </c>
      <c r="AE22" s="348" t="s">
        <v>31</v>
      </c>
      <c r="AF22" s="348" t="s">
        <v>30</v>
      </c>
      <c r="AG22" s="348"/>
      <c r="AH22" s="348"/>
      <c r="AI22" s="348"/>
      <c r="AJ22" s="348"/>
      <c r="AK22" s="348"/>
      <c r="AL22" s="348" t="s">
        <v>29</v>
      </c>
      <c r="AM22" s="348"/>
      <c r="AN22" s="348"/>
      <c r="AO22" s="348"/>
      <c r="AP22" s="348" t="s">
        <v>28</v>
      </c>
      <c r="AQ22" s="348"/>
      <c r="AR22" s="348" t="s">
        <v>27</v>
      </c>
      <c r="AS22" s="348" t="s">
        <v>26</v>
      </c>
      <c r="AT22" s="348" t="s">
        <v>25</v>
      </c>
      <c r="AU22" s="348" t="s">
        <v>24</v>
      </c>
      <c r="AV22" s="352" t="s">
        <v>23</v>
      </c>
    </row>
    <row r="23" spans="1:48" ht="64.5" customHeight="1" x14ac:dyDescent="0.25">
      <c r="A23" s="340"/>
      <c r="B23" s="343"/>
      <c r="C23" s="340"/>
      <c r="D23" s="340"/>
      <c r="E23" s="354" t="s">
        <v>21</v>
      </c>
      <c r="F23" s="356" t="s">
        <v>125</v>
      </c>
      <c r="G23" s="356" t="s">
        <v>124</v>
      </c>
      <c r="H23" s="356" t="s">
        <v>123</v>
      </c>
      <c r="I23" s="360" t="s">
        <v>364</v>
      </c>
      <c r="J23" s="360" t="s">
        <v>365</v>
      </c>
      <c r="K23" s="360" t="s">
        <v>366</v>
      </c>
      <c r="L23" s="356" t="s">
        <v>74</v>
      </c>
      <c r="M23" s="340"/>
      <c r="N23" s="340"/>
      <c r="O23" s="340"/>
      <c r="P23" s="348"/>
      <c r="Q23" s="348"/>
      <c r="R23" s="348"/>
      <c r="S23" s="358" t="s">
        <v>2</v>
      </c>
      <c r="T23" s="358" t="s">
        <v>9</v>
      </c>
      <c r="U23" s="349"/>
      <c r="V23" s="349"/>
      <c r="W23" s="348"/>
      <c r="X23" s="348"/>
      <c r="Y23" s="348"/>
      <c r="Z23" s="348"/>
      <c r="AA23" s="348"/>
      <c r="AB23" s="348"/>
      <c r="AC23" s="348"/>
      <c r="AD23" s="348"/>
      <c r="AE23" s="348"/>
      <c r="AF23" s="348" t="s">
        <v>20</v>
      </c>
      <c r="AG23" s="348"/>
      <c r="AH23" s="348" t="s">
        <v>19</v>
      </c>
      <c r="AI23" s="348"/>
      <c r="AJ23" s="339" t="s">
        <v>18</v>
      </c>
      <c r="AK23" s="339" t="s">
        <v>17</v>
      </c>
      <c r="AL23" s="339" t="s">
        <v>16</v>
      </c>
      <c r="AM23" s="339" t="s">
        <v>15</v>
      </c>
      <c r="AN23" s="339" t="s">
        <v>14</v>
      </c>
      <c r="AO23" s="339" t="s">
        <v>13</v>
      </c>
      <c r="AP23" s="339" t="s">
        <v>12</v>
      </c>
      <c r="AQ23" s="350" t="s">
        <v>9</v>
      </c>
      <c r="AR23" s="348"/>
      <c r="AS23" s="348"/>
      <c r="AT23" s="348"/>
      <c r="AU23" s="348"/>
      <c r="AV23" s="353"/>
    </row>
    <row r="24" spans="1:48" ht="96.75" customHeight="1" x14ac:dyDescent="0.25">
      <c r="A24" s="341"/>
      <c r="B24" s="344"/>
      <c r="C24" s="341"/>
      <c r="D24" s="341"/>
      <c r="E24" s="355"/>
      <c r="F24" s="357"/>
      <c r="G24" s="357"/>
      <c r="H24" s="357"/>
      <c r="I24" s="361"/>
      <c r="J24" s="361"/>
      <c r="K24" s="361"/>
      <c r="L24" s="357"/>
      <c r="M24" s="341"/>
      <c r="N24" s="341"/>
      <c r="O24" s="341"/>
      <c r="P24" s="348"/>
      <c r="Q24" s="348"/>
      <c r="R24" s="348"/>
      <c r="S24" s="359"/>
      <c r="T24" s="359"/>
      <c r="U24" s="349"/>
      <c r="V24" s="349"/>
      <c r="W24" s="348"/>
      <c r="X24" s="348"/>
      <c r="Y24" s="348"/>
      <c r="Z24" s="348"/>
      <c r="AA24" s="348"/>
      <c r="AB24" s="348"/>
      <c r="AC24" s="348"/>
      <c r="AD24" s="348"/>
      <c r="AE24" s="348"/>
      <c r="AF24" s="73" t="s">
        <v>11</v>
      </c>
      <c r="AG24" s="73" t="s">
        <v>10</v>
      </c>
      <c r="AH24" s="74" t="s">
        <v>2</v>
      </c>
      <c r="AI24" s="74" t="s">
        <v>9</v>
      </c>
      <c r="AJ24" s="341"/>
      <c r="AK24" s="341"/>
      <c r="AL24" s="341"/>
      <c r="AM24" s="341"/>
      <c r="AN24" s="341"/>
      <c r="AO24" s="341"/>
      <c r="AP24" s="341"/>
      <c r="AQ24" s="351"/>
      <c r="AR24" s="348"/>
      <c r="AS24" s="348"/>
      <c r="AT24" s="348"/>
      <c r="AU24" s="348"/>
      <c r="AV24" s="353"/>
    </row>
    <row r="25" spans="1:48" s="88" customFormat="1" ht="15.6" x14ac:dyDescent="0.3">
      <c r="A25" s="87">
        <v>1</v>
      </c>
      <c r="B25" s="87">
        <v>2</v>
      </c>
      <c r="C25" s="87">
        <v>4</v>
      </c>
      <c r="D25" s="87">
        <v>5</v>
      </c>
      <c r="E25" s="87">
        <v>6</v>
      </c>
      <c r="F25" s="87">
        <f>E25+1</f>
        <v>7</v>
      </c>
      <c r="G25" s="87">
        <f t="shared" ref="G25:H25" si="0">F25+1</f>
        <v>8</v>
      </c>
      <c r="H25" s="87">
        <f t="shared" si="0"/>
        <v>9</v>
      </c>
      <c r="I25" s="87">
        <f t="shared" ref="I25" si="1">H25+1</f>
        <v>10</v>
      </c>
      <c r="J25" s="87">
        <f t="shared" ref="J25" si="2">I25+1</f>
        <v>11</v>
      </c>
      <c r="K25" s="87">
        <f t="shared" ref="K25" si="3">J25+1</f>
        <v>12</v>
      </c>
      <c r="L25" s="87">
        <f t="shared" ref="L25" si="4">K25+1</f>
        <v>13</v>
      </c>
      <c r="M25" s="87">
        <f t="shared" ref="M25" si="5">L25+1</f>
        <v>14</v>
      </c>
      <c r="N25" s="87">
        <f t="shared" ref="N25" si="6">M25+1</f>
        <v>15</v>
      </c>
      <c r="O25" s="87">
        <f t="shared" ref="O25" si="7">N25+1</f>
        <v>16</v>
      </c>
      <c r="P25" s="87">
        <f t="shared" ref="P25" si="8">O25+1</f>
        <v>17</v>
      </c>
      <c r="Q25" s="87">
        <f t="shared" ref="Q25" si="9">P25+1</f>
        <v>18</v>
      </c>
      <c r="R25" s="87">
        <f t="shared" ref="R25" si="10">Q25+1</f>
        <v>19</v>
      </c>
      <c r="S25" s="87">
        <f t="shared" ref="S25" si="11">R25+1</f>
        <v>20</v>
      </c>
      <c r="T25" s="87">
        <f t="shared" ref="T25" si="12">S25+1</f>
        <v>21</v>
      </c>
      <c r="U25" s="87">
        <f t="shared" ref="U25" si="13">T25+1</f>
        <v>22</v>
      </c>
      <c r="V25" s="87">
        <f t="shared" ref="V25" si="14">U25+1</f>
        <v>23</v>
      </c>
      <c r="W25" s="87">
        <f t="shared" ref="W25" si="15">V25+1</f>
        <v>24</v>
      </c>
      <c r="X25" s="87">
        <f t="shared" ref="X25" si="16">W25+1</f>
        <v>25</v>
      </c>
      <c r="Y25" s="87">
        <f t="shared" ref="Y25" si="17">X25+1</f>
        <v>26</v>
      </c>
      <c r="Z25" s="87">
        <f t="shared" ref="Z25" si="18">Y25+1</f>
        <v>27</v>
      </c>
      <c r="AA25" s="87">
        <f t="shared" ref="AA25" si="19">Z25+1</f>
        <v>28</v>
      </c>
      <c r="AB25" s="87">
        <f t="shared" ref="AB25" si="20">AA25+1</f>
        <v>29</v>
      </c>
      <c r="AC25" s="87">
        <f t="shared" ref="AC25" si="21">AB25+1</f>
        <v>30</v>
      </c>
      <c r="AD25" s="87">
        <f t="shared" ref="AD25" si="22">AC25+1</f>
        <v>31</v>
      </c>
      <c r="AE25" s="87">
        <f t="shared" ref="AE25" si="23">AD25+1</f>
        <v>32</v>
      </c>
      <c r="AF25" s="87">
        <f t="shared" ref="AF25" si="24">AE25+1</f>
        <v>33</v>
      </c>
      <c r="AG25" s="87">
        <f t="shared" ref="AG25" si="25">AF25+1</f>
        <v>34</v>
      </c>
      <c r="AH25" s="87">
        <f t="shared" ref="AH25" si="26">AG25+1</f>
        <v>35</v>
      </c>
      <c r="AI25" s="87">
        <f t="shared" ref="AI25" si="27">AH25+1</f>
        <v>36</v>
      </c>
      <c r="AJ25" s="87">
        <f t="shared" ref="AJ25" si="28">AI25+1</f>
        <v>37</v>
      </c>
      <c r="AK25" s="87">
        <f t="shared" ref="AK25" si="29">AJ25+1</f>
        <v>38</v>
      </c>
      <c r="AL25" s="87">
        <f t="shared" ref="AL25" si="30">AK25+1</f>
        <v>39</v>
      </c>
      <c r="AM25" s="87">
        <f t="shared" ref="AM25" si="31">AL25+1</f>
        <v>40</v>
      </c>
      <c r="AN25" s="87">
        <f t="shared" ref="AN25" si="32">AM25+1</f>
        <v>41</v>
      </c>
      <c r="AO25" s="87">
        <f t="shared" ref="AO25" si="33">AN25+1</f>
        <v>42</v>
      </c>
      <c r="AP25" s="87">
        <f t="shared" ref="AP25" si="34">AO25+1</f>
        <v>43</v>
      </c>
      <c r="AQ25" s="87">
        <f t="shared" ref="AQ25" si="35">AP25+1</f>
        <v>44</v>
      </c>
      <c r="AR25" s="87">
        <f t="shared" ref="AR25" si="36">AQ25+1</f>
        <v>45</v>
      </c>
      <c r="AS25" s="87">
        <f t="shared" ref="AS25" si="37">AR25+1</f>
        <v>46</v>
      </c>
      <c r="AT25" s="87">
        <f t="shared" ref="AT25" si="38">AS25+1</f>
        <v>47</v>
      </c>
      <c r="AU25" s="87">
        <f t="shared" ref="AU25" si="39">AT25+1</f>
        <v>48</v>
      </c>
      <c r="AV25" s="87">
        <f t="shared" ref="AV25" si="40">AU25+1</f>
        <v>49</v>
      </c>
    </row>
    <row r="26" spans="1:48" s="88" customFormat="1" ht="111.75" customHeight="1" x14ac:dyDescent="0.25">
      <c r="A26" s="89">
        <v>1</v>
      </c>
      <c r="B26" s="129" t="s">
        <v>512</v>
      </c>
      <c r="C26" s="129" t="s">
        <v>513</v>
      </c>
      <c r="D26" s="89">
        <v>2023</v>
      </c>
      <c r="E26" s="89">
        <v>2</v>
      </c>
      <c r="F26" s="89">
        <v>0</v>
      </c>
      <c r="G26" s="179">
        <v>0</v>
      </c>
      <c r="H26" s="89">
        <v>0</v>
      </c>
      <c r="I26" s="89">
        <v>0</v>
      </c>
      <c r="J26" s="89">
        <v>0</v>
      </c>
      <c r="K26" s="89">
        <v>0</v>
      </c>
      <c r="L26" s="89">
        <v>2</v>
      </c>
      <c r="M26" s="129" t="s">
        <v>515</v>
      </c>
      <c r="N26" s="129" t="s">
        <v>515</v>
      </c>
      <c r="O26" s="129" t="s">
        <v>512</v>
      </c>
      <c r="P26" s="178">
        <v>1758</v>
      </c>
      <c r="Q26" s="130" t="s">
        <v>514</v>
      </c>
      <c r="R26" s="178">
        <v>1758</v>
      </c>
      <c r="S26" s="129" t="s">
        <v>492</v>
      </c>
      <c r="T26" s="129" t="s">
        <v>492</v>
      </c>
      <c r="U26" s="239" t="s">
        <v>61</v>
      </c>
      <c r="V26" s="239" t="s">
        <v>61</v>
      </c>
      <c r="W26" s="239" t="s">
        <v>547</v>
      </c>
      <c r="X26" s="239" t="s">
        <v>548</v>
      </c>
      <c r="Y26" s="239" t="s">
        <v>491</v>
      </c>
      <c r="Z26" s="239" t="s">
        <v>63</v>
      </c>
      <c r="AA26" s="239" t="s">
        <v>548</v>
      </c>
      <c r="AB26" s="239" t="s">
        <v>548</v>
      </c>
      <c r="AC26" s="239" t="s">
        <v>536</v>
      </c>
      <c r="AD26" s="239" t="s">
        <v>549</v>
      </c>
      <c r="AE26" s="239" t="s">
        <v>549</v>
      </c>
      <c r="AF26" s="239" t="s">
        <v>543</v>
      </c>
      <c r="AG26" s="131" t="s">
        <v>534</v>
      </c>
      <c r="AH26" s="131">
        <v>44910</v>
      </c>
      <c r="AI26" s="131">
        <v>44910</v>
      </c>
      <c r="AJ26" s="131">
        <v>44935</v>
      </c>
      <c r="AK26" s="131">
        <v>44936</v>
      </c>
      <c r="AL26" s="131" t="s">
        <v>491</v>
      </c>
      <c r="AM26" s="131" t="s">
        <v>491</v>
      </c>
      <c r="AN26" s="131" t="s">
        <v>491</v>
      </c>
      <c r="AO26" s="131" t="s">
        <v>491</v>
      </c>
      <c r="AP26" s="131">
        <v>44949</v>
      </c>
      <c r="AQ26" s="131">
        <v>44949</v>
      </c>
      <c r="AR26" s="131">
        <v>44949</v>
      </c>
      <c r="AS26" s="131">
        <v>44949</v>
      </c>
      <c r="AT26" s="131">
        <v>44949</v>
      </c>
      <c r="AU26" s="131" t="s">
        <v>491</v>
      </c>
      <c r="AV26"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H128"/>
  <sheetViews>
    <sheetView view="pageBreakPreview" zoomScaleNormal="90" zoomScaleSheetLayoutView="100" workbookViewId="0">
      <selection activeCell="A5" sqref="A5:B5"/>
    </sheetView>
  </sheetViews>
  <sheetFormatPr defaultRowHeight="15.75" x14ac:dyDescent="0.25"/>
  <cols>
    <col min="1" max="2" width="66.140625" style="56" customWidth="1"/>
    <col min="3" max="3" width="32" style="35" customWidth="1"/>
    <col min="4" max="4" width="9.140625" style="35"/>
    <col min="5" max="5" width="31" style="35" customWidth="1"/>
    <col min="6"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1" t="s">
        <v>66</v>
      </c>
    </row>
    <row r="2" spans="1:8" ht="18.75" x14ac:dyDescent="0.3">
      <c r="B2" s="11" t="s">
        <v>8</v>
      </c>
    </row>
    <row r="3" spans="1:8" ht="18.75" x14ac:dyDescent="0.3">
      <c r="B3" s="11" t="s">
        <v>542</v>
      </c>
    </row>
    <row r="4" spans="1:8" ht="15.6" x14ac:dyDescent="0.3">
      <c r="B4" s="25"/>
    </row>
    <row r="5" spans="1:8" ht="17.45" x14ac:dyDescent="0.3">
      <c r="A5" s="363" t="str">
        <f>'1. паспорт местоположение'!A5:C5</f>
        <v>Год раскрытия информации: _2 квартал 2023_ год</v>
      </c>
      <c r="B5" s="363"/>
      <c r="C5" s="36"/>
      <c r="D5" s="36"/>
      <c r="E5" s="36"/>
      <c r="F5" s="36"/>
      <c r="G5" s="36"/>
      <c r="H5" s="36"/>
    </row>
    <row r="6" spans="1:8" ht="17.45" x14ac:dyDescent="0.3">
      <c r="A6" s="75"/>
      <c r="B6" s="75"/>
      <c r="C6" s="75"/>
      <c r="D6" s="75"/>
      <c r="E6" s="75"/>
      <c r="F6" s="75"/>
      <c r="G6" s="75"/>
      <c r="H6" s="75"/>
    </row>
    <row r="7" spans="1:8" ht="18.75" x14ac:dyDescent="0.25">
      <c r="A7" s="252" t="s">
        <v>7</v>
      </c>
      <c r="B7" s="252"/>
      <c r="C7" s="10"/>
      <c r="D7" s="10"/>
      <c r="E7" s="10"/>
      <c r="F7" s="10"/>
      <c r="G7" s="10"/>
      <c r="H7" s="10"/>
    </row>
    <row r="8" spans="1:8" ht="17.45" x14ac:dyDescent="0.3">
      <c r="A8" s="10"/>
      <c r="B8" s="10"/>
      <c r="C8" s="10"/>
      <c r="D8" s="10"/>
      <c r="E8" s="10"/>
      <c r="F8" s="10"/>
      <c r="G8" s="10"/>
      <c r="H8" s="10"/>
    </row>
    <row r="9" spans="1:8" ht="15.6" x14ac:dyDescent="0.3">
      <c r="A9" s="253" t="str">
        <f>'1. паспорт местоположение'!A9:C9</f>
        <v>Общество с ограниченой ответветственостью "ПК-ЭНЕРГО"</v>
      </c>
      <c r="B9" s="253"/>
      <c r="C9" s="7"/>
      <c r="D9" s="7"/>
      <c r="E9" s="7"/>
      <c r="F9" s="7"/>
      <c r="G9" s="7"/>
      <c r="H9" s="7"/>
    </row>
    <row r="10" spans="1:8" x14ac:dyDescent="0.25">
      <c r="A10" s="251" t="s">
        <v>6</v>
      </c>
      <c r="B10" s="251"/>
      <c r="C10" s="5"/>
      <c r="D10" s="5"/>
      <c r="E10" s="5"/>
      <c r="F10" s="5"/>
      <c r="G10" s="5"/>
      <c r="H10" s="5"/>
    </row>
    <row r="11" spans="1:8" ht="17.45" x14ac:dyDescent="0.3">
      <c r="A11" s="10"/>
      <c r="B11" s="10"/>
      <c r="C11" s="10"/>
      <c r="D11" s="10"/>
      <c r="E11" s="10"/>
      <c r="F11" s="10"/>
      <c r="G11" s="10"/>
      <c r="H11" s="10"/>
    </row>
    <row r="12" spans="1:8" ht="30.75" customHeight="1" x14ac:dyDescent="0.3">
      <c r="A12" s="253" t="str">
        <f>'1. паспорт местоположение'!A12:C12</f>
        <v>_______J_PC20202411_____________________</v>
      </c>
      <c r="B12" s="253"/>
      <c r="C12" s="7"/>
      <c r="D12" s="7"/>
      <c r="E12" s="7"/>
      <c r="F12" s="7"/>
      <c r="G12" s="7"/>
      <c r="H12" s="7"/>
    </row>
    <row r="13" spans="1:8" x14ac:dyDescent="0.25">
      <c r="A13" s="251" t="s">
        <v>5</v>
      </c>
      <c r="B13" s="251"/>
      <c r="C13" s="5"/>
      <c r="D13" s="5"/>
      <c r="E13" s="5"/>
      <c r="F13" s="5"/>
      <c r="G13" s="5"/>
      <c r="H13" s="5"/>
    </row>
    <row r="14" spans="1:8" ht="18" x14ac:dyDescent="0.3">
      <c r="A14" s="9"/>
      <c r="B14" s="9"/>
      <c r="C14" s="9"/>
      <c r="D14" s="9"/>
      <c r="E14" s="9"/>
      <c r="F14" s="9"/>
      <c r="G14" s="9"/>
      <c r="H14" s="9"/>
    </row>
    <row r="15" spans="1:8" ht="39" customHeight="1" x14ac:dyDescent="0.3">
      <c r="A15" s="367" t="str">
        <f>'1. паспорт местоположение'!A15:C15</f>
        <v>Реконструкция РП ТП №1 Красный Гидропресс замена ячеек в г. Таганрог</v>
      </c>
      <c r="B15" s="367"/>
      <c r="C15" s="7"/>
      <c r="D15" s="7"/>
      <c r="E15" s="7"/>
      <c r="F15" s="7"/>
      <c r="G15" s="7"/>
      <c r="H15" s="7"/>
    </row>
    <row r="16" spans="1:8" x14ac:dyDescent="0.25">
      <c r="A16" s="251" t="s">
        <v>4</v>
      </c>
      <c r="B16" s="251"/>
      <c r="C16" s="5"/>
      <c r="D16" s="5"/>
      <c r="E16" s="5"/>
      <c r="F16" s="5"/>
      <c r="G16" s="5"/>
      <c r="H16" s="5"/>
    </row>
    <row r="17" spans="1:3" ht="15.6" x14ac:dyDescent="0.3">
      <c r="B17" s="57"/>
    </row>
    <row r="18" spans="1:3" ht="33.75" customHeight="1" x14ac:dyDescent="0.25">
      <c r="A18" s="368" t="s">
        <v>444</v>
      </c>
      <c r="B18" s="369"/>
    </row>
    <row r="19" spans="1:3" ht="15.6" x14ac:dyDescent="0.3">
      <c r="B19" s="25"/>
    </row>
    <row r="20" spans="1:3" ht="16.149999999999999" thickBot="1" x14ac:dyDescent="0.35">
      <c r="B20" s="95"/>
    </row>
    <row r="21" spans="1:3" ht="42" customHeight="1" thickBot="1" x14ac:dyDescent="0.3">
      <c r="A21" s="58" t="s">
        <v>316</v>
      </c>
      <c r="B21" s="135" t="str">
        <f>'1. паспорт местоположение'!C22</f>
        <v>Реконструкция РП ТП №1 Красный Гидропресс. Реконструкция существующих объектов электросетевого хозяйства для усиления электрической сети</v>
      </c>
    </row>
    <row r="22" spans="1:3" ht="16.5" thickBot="1" x14ac:dyDescent="0.3">
      <c r="A22" s="58" t="s">
        <v>317</v>
      </c>
      <c r="B22" s="19" t="s">
        <v>537</v>
      </c>
    </row>
    <row r="23" spans="1:3" ht="16.5" thickBot="1" x14ac:dyDescent="0.3">
      <c r="A23" s="58" t="s">
        <v>297</v>
      </c>
      <c r="B23" s="94" t="s">
        <v>489</v>
      </c>
    </row>
    <row r="24" spans="1:3" ht="61.5" customHeight="1" thickBot="1" x14ac:dyDescent="0.3">
      <c r="A24" s="58" t="s">
        <v>318</v>
      </c>
      <c r="B24" s="132" t="str">
        <f>'3.3 паспорт описание'!C23</f>
        <v>Замена 8 ячеек с масленным выключателем на ячейки с вакумным выключателем с установкой микропроцесорной релейной защиты СИРИУС-2-В, СИРИУС-2-Л, СИРИУС-2-С</v>
      </c>
    </row>
    <row r="25" spans="1:3" ht="16.5" thickBot="1" x14ac:dyDescent="0.3">
      <c r="A25" s="59" t="s">
        <v>508</v>
      </c>
      <c r="B25" s="19" t="str">
        <f>'3.3 паспорт описание'!C29</f>
        <v>2024 г.</v>
      </c>
    </row>
    <row r="26" spans="1:3" ht="16.5" thickBot="1" x14ac:dyDescent="0.3">
      <c r="A26" s="60" t="s">
        <v>319</v>
      </c>
      <c r="B26" s="91" t="s">
        <v>2</v>
      </c>
    </row>
    <row r="27" spans="1:3" ht="29.25" thickBot="1" x14ac:dyDescent="0.3">
      <c r="A27" s="66" t="s">
        <v>531</v>
      </c>
      <c r="B27" s="124">
        <v>8.64</v>
      </c>
    </row>
    <row r="28" spans="1:3" ht="16.5" thickBot="1" x14ac:dyDescent="0.3">
      <c r="A28" s="62" t="s">
        <v>320</v>
      </c>
      <c r="B28" s="180" t="s">
        <v>514</v>
      </c>
    </row>
    <row r="29" spans="1:3" ht="29.25" thickBot="1" x14ac:dyDescent="0.3">
      <c r="A29" s="67" t="s">
        <v>321</v>
      </c>
      <c r="B29" s="241">
        <v>6.39</v>
      </c>
    </row>
    <row r="30" spans="1:3" ht="29.25" thickBot="1" x14ac:dyDescent="0.3">
      <c r="A30" s="67" t="s">
        <v>322</v>
      </c>
      <c r="B30" s="241">
        <v>6.39</v>
      </c>
      <c r="C30" s="126"/>
    </row>
    <row r="31" spans="1:3" ht="16.5" thickBot="1" x14ac:dyDescent="0.3">
      <c r="A31" s="62" t="s">
        <v>323</v>
      </c>
      <c r="B31" s="92"/>
    </row>
    <row r="32" spans="1:3" ht="29.25" thickBot="1" x14ac:dyDescent="0.3">
      <c r="A32" s="67" t="s">
        <v>324</v>
      </c>
      <c r="B32" s="128">
        <v>2.0990000000000002</v>
      </c>
    </row>
    <row r="33" spans="1:3" ht="16.5" thickBot="1" x14ac:dyDescent="0.3">
      <c r="A33" s="62" t="s">
        <v>535</v>
      </c>
      <c r="B33" s="128">
        <v>2.0990000000000002</v>
      </c>
    </row>
    <row r="34" spans="1:3" ht="16.5" thickBot="1" x14ac:dyDescent="0.3">
      <c r="A34" s="62" t="s">
        <v>326</v>
      </c>
      <c r="B34" s="242">
        <v>0.2429</v>
      </c>
    </row>
    <row r="35" spans="1:3" ht="16.5" thickBot="1" x14ac:dyDescent="0.3">
      <c r="A35" s="62" t="s">
        <v>327</v>
      </c>
      <c r="B35" s="128">
        <v>2.0990000000000002</v>
      </c>
      <c r="C35" s="125"/>
    </row>
    <row r="36" spans="1:3" ht="16.5" thickBot="1" x14ac:dyDescent="0.3">
      <c r="A36" s="62" t="s">
        <v>328</v>
      </c>
      <c r="B36" s="128">
        <v>2.0990000000000002</v>
      </c>
    </row>
    <row r="37" spans="1:3" ht="29.25" thickBot="1" x14ac:dyDescent="0.3">
      <c r="A37" s="67" t="s">
        <v>324</v>
      </c>
      <c r="B37" s="128">
        <v>2.0990000000000002</v>
      </c>
    </row>
    <row r="38" spans="1:3" ht="16.5" thickBot="1" x14ac:dyDescent="0.3">
      <c r="A38" s="62" t="s">
        <v>535</v>
      </c>
      <c r="B38" s="128">
        <v>2.0990000000000002</v>
      </c>
    </row>
    <row r="39" spans="1:3" ht="16.5" thickBot="1" x14ac:dyDescent="0.3">
      <c r="A39" s="62" t="s">
        <v>326</v>
      </c>
      <c r="B39" s="242">
        <v>0.2429</v>
      </c>
    </row>
    <row r="40" spans="1:3" ht="16.5" thickBot="1" x14ac:dyDescent="0.3">
      <c r="A40" s="62" t="s">
        <v>327</v>
      </c>
      <c r="B40" s="128">
        <v>2.0990000000000002</v>
      </c>
    </row>
    <row r="41" spans="1:3" ht="16.5" thickBot="1" x14ac:dyDescent="0.3">
      <c r="A41" s="62" t="s">
        <v>328</v>
      </c>
      <c r="B41" s="128">
        <v>2.0990000000000002</v>
      </c>
    </row>
    <row r="42" spans="1:3" ht="29.25" thickBot="1" x14ac:dyDescent="0.3">
      <c r="A42" s="67" t="s">
        <v>324</v>
      </c>
      <c r="B42" s="124"/>
    </row>
    <row r="43" spans="1:3" ht="16.5" thickBot="1" x14ac:dyDescent="0.3">
      <c r="A43" s="62" t="s">
        <v>535</v>
      </c>
      <c r="B43" s="128">
        <v>2.0990000000000002</v>
      </c>
    </row>
    <row r="44" spans="1:3" ht="16.5" thickBot="1" x14ac:dyDescent="0.3">
      <c r="A44" s="62" t="s">
        <v>326</v>
      </c>
      <c r="B44" s="242">
        <v>0.2429</v>
      </c>
    </row>
    <row r="45" spans="1:3" ht="16.5" thickBot="1" x14ac:dyDescent="0.3">
      <c r="A45" s="62" t="s">
        <v>327</v>
      </c>
      <c r="B45" s="128">
        <v>0</v>
      </c>
    </row>
    <row r="46" spans="1:3" ht="16.5" thickBot="1" x14ac:dyDescent="0.3">
      <c r="A46" s="62" t="s">
        <v>328</v>
      </c>
      <c r="B46" s="128">
        <v>0</v>
      </c>
    </row>
    <row r="47" spans="1:3" ht="29.25" thickBot="1" x14ac:dyDescent="0.3">
      <c r="A47" s="67" t="s">
        <v>324</v>
      </c>
      <c r="B47" s="124"/>
    </row>
    <row r="48" spans="1:3" ht="16.5" thickBot="1" x14ac:dyDescent="0.3">
      <c r="A48" s="62" t="s">
        <v>325</v>
      </c>
      <c r="B48" s="128" t="s">
        <v>511</v>
      </c>
    </row>
    <row r="49" spans="1:3" ht="16.5" thickBot="1" x14ac:dyDescent="0.3">
      <c r="A49" s="62" t="s">
        <v>326</v>
      </c>
      <c r="B49" s="128" t="s">
        <v>511</v>
      </c>
    </row>
    <row r="50" spans="1:3" ht="16.5" thickBot="1" x14ac:dyDescent="0.3">
      <c r="A50" s="62" t="s">
        <v>327</v>
      </c>
      <c r="B50" s="128" t="s">
        <v>511</v>
      </c>
    </row>
    <row r="51" spans="1:3" ht="16.5" thickBot="1" x14ac:dyDescent="0.3">
      <c r="A51" s="62" t="s">
        <v>328</v>
      </c>
      <c r="B51" s="128" t="s">
        <v>511</v>
      </c>
      <c r="C51" s="125"/>
    </row>
    <row r="52" spans="1:3" ht="29.25" thickBot="1" x14ac:dyDescent="0.3">
      <c r="A52" s="67" t="s">
        <v>324</v>
      </c>
      <c r="B52" s="124"/>
      <c r="C52" s="125"/>
    </row>
    <row r="53" spans="1:3" ht="16.5" thickBot="1" x14ac:dyDescent="0.3">
      <c r="A53" s="62" t="s">
        <v>325</v>
      </c>
      <c r="B53" s="128" t="s">
        <v>511</v>
      </c>
      <c r="C53" s="125"/>
    </row>
    <row r="54" spans="1:3" ht="16.5" thickBot="1" x14ac:dyDescent="0.3">
      <c r="A54" s="62" t="s">
        <v>326</v>
      </c>
      <c r="B54" s="128" t="s">
        <v>511</v>
      </c>
    </row>
    <row r="55" spans="1:3" ht="16.5" thickBot="1" x14ac:dyDescent="0.3">
      <c r="A55" s="62" t="s">
        <v>327</v>
      </c>
      <c r="B55" s="128" t="s">
        <v>511</v>
      </c>
    </row>
    <row r="56" spans="1:3" ht="16.5" thickBot="1" x14ac:dyDescent="0.3">
      <c r="A56" s="62" t="s">
        <v>328</v>
      </c>
      <c r="B56" s="128" t="s">
        <v>511</v>
      </c>
    </row>
    <row r="57" spans="1:3" ht="29.25" thickBot="1" x14ac:dyDescent="0.3">
      <c r="A57" s="67" t="s">
        <v>329</v>
      </c>
      <c r="B57" s="124"/>
    </row>
    <row r="58" spans="1:3" ht="16.5" thickBot="1" x14ac:dyDescent="0.3">
      <c r="A58" s="62" t="s">
        <v>325</v>
      </c>
      <c r="B58" s="128" t="s">
        <v>511</v>
      </c>
    </row>
    <row r="59" spans="1:3" ht="16.5" thickBot="1" x14ac:dyDescent="0.3">
      <c r="A59" s="62" t="s">
        <v>326</v>
      </c>
      <c r="B59" s="128" t="s">
        <v>511</v>
      </c>
    </row>
    <row r="60" spans="1:3" ht="16.5" thickBot="1" x14ac:dyDescent="0.3">
      <c r="A60" s="62" t="s">
        <v>327</v>
      </c>
      <c r="B60" s="128" t="s">
        <v>511</v>
      </c>
    </row>
    <row r="61" spans="1:3" ht="16.5" thickBot="1" x14ac:dyDescent="0.3">
      <c r="A61" s="62" t="s">
        <v>328</v>
      </c>
      <c r="B61" s="128" t="s">
        <v>511</v>
      </c>
    </row>
    <row r="62" spans="1:3" ht="29.25" thickBot="1" x14ac:dyDescent="0.3">
      <c r="A62" s="67" t="s">
        <v>329</v>
      </c>
      <c r="B62" s="124"/>
    </row>
    <row r="63" spans="1:3" ht="16.5" thickBot="1" x14ac:dyDescent="0.3">
      <c r="A63" s="62" t="s">
        <v>325</v>
      </c>
      <c r="B63" s="128" t="s">
        <v>511</v>
      </c>
    </row>
    <row r="64" spans="1:3" ht="16.5" thickBot="1" x14ac:dyDescent="0.3">
      <c r="A64" s="62" t="s">
        <v>326</v>
      </c>
      <c r="B64" s="128" t="s">
        <v>511</v>
      </c>
    </row>
    <row r="65" spans="1:2" ht="16.5" thickBot="1" x14ac:dyDescent="0.3">
      <c r="A65" s="62" t="s">
        <v>327</v>
      </c>
      <c r="B65" s="128" t="s">
        <v>511</v>
      </c>
    </row>
    <row r="66" spans="1:2" ht="16.5" thickBot="1" x14ac:dyDescent="0.3">
      <c r="A66" s="62" t="s">
        <v>328</v>
      </c>
      <c r="B66" s="128" t="s">
        <v>511</v>
      </c>
    </row>
    <row r="67" spans="1:2" ht="29.25" thickBot="1" x14ac:dyDescent="0.3">
      <c r="A67" s="67" t="s">
        <v>329</v>
      </c>
      <c r="B67" s="124"/>
    </row>
    <row r="68" spans="1:2" ht="16.5" thickBot="1" x14ac:dyDescent="0.3">
      <c r="A68" s="62" t="s">
        <v>325</v>
      </c>
      <c r="B68" s="128" t="s">
        <v>511</v>
      </c>
    </row>
    <row r="69" spans="1:2" ht="16.5" thickBot="1" x14ac:dyDescent="0.3">
      <c r="A69" s="62" t="s">
        <v>326</v>
      </c>
      <c r="B69" s="128" t="s">
        <v>511</v>
      </c>
    </row>
    <row r="70" spans="1:2" ht="16.5" thickBot="1" x14ac:dyDescent="0.3">
      <c r="A70" s="62" t="s">
        <v>327</v>
      </c>
      <c r="B70" s="128" t="s">
        <v>511</v>
      </c>
    </row>
    <row r="71" spans="1:2" ht="16.5" thickBot="1" x14ac:dyDescent="0.3">
      <c r="A71" s="62" t="s">
        <v>328</v>
      </c>
      <c r="B71" s="128" t="s">
        <v>511</v>
      </c>
    </row>
    <row r="72" spans="1:2" ht="29.25" thickBot="1" x14ac:dyDescent="0.3">
      <c r="A72" s="67" t="s">
        <v>329</v>
      </c>
      <c r="B72" s="124"/>
    </row>
    <row r="73" spans="1:2" ht="16.5" thickBot="1" x14ac:dyDescent="0.3">
      <c r="A73" s="62" t="s">
        <v>325</v>
      </c>
      <c r="B73" s="128" t="s">
        <v>511</v>
      </c>
    </row>
    <row r="74" spans="1:2" ht="16.5" thickBot="1" x14ac:dyDescent="0.3">
      <c r="A74" s="62" t="s">
        <v>326</v>
      </c>
      <c r="B74" s="128" t="s">
        <v>511</v>
      </c>
    </row>
    <row r="75" spans="1:2" ht="16.5" thickBot="1" x14ac:dyDescent="0.3">
      <c r="A75" s="62" t="s">
        <v>327</v>
      </c>
      <c r="B75" s="128" t="s">
        <v>511</v>
      </c>
    </row>
    <row r="76" spans="1:2" ht="16.5" thickBot="1" x14ac:dyDescent="0.3">
      <c r="A76" s="62" t="s">
        <v>328</v>
      </c>
      <c r="B76" s="128" t="s">
        <v>511</v>
      </c>
    </row>
    <row r="77" spans="1:2" ht="29.25" thickBot="1" x14ac:dyDescent="0.3">
      <c r="A77" s="67" t="s">
        <v>329</v>
      </c>
      <c r="B77" s="124"/>
    </row>
    <row r="78" spans="1:2" ht="16.5" thickBot="1" x14ac:dyDescent="0.3">
      <c r="A78" s="62" t="s">
        <v>325</v>
      </c>
      <c r="B78" s="128" t="s">
        <v>511</v>
      </c>
    </row>
    <row r="79" spans="1:2" ht="16.5" thickBot="1" x14ac:dyDescent="0.3">
      <c r="A79" s="62" t="s">
        <v>326</v>
      </c>
      <c r="B79" s="128" t="s">
        <v>511</v>
      </c>
    </row>
    <row r="80" spans="1:2" ht="16.5" thickBot="1" x14ac:dyDescent="0.3">
      <c r="A80" s="62" t="s">
        <v>327</v>
      </c>
      <c r="B80" s="128" t="s">
        <v>511</v>
      </c>
    </row>
    <row r="81" spans="1:2" ht="16.5" thickBot="1" x14ac:dyDescent="0.3">
      <c r="A81" s="62" t="s">
        <v>328</v>
      </c>
      <c r="B81" s="128" t="s">
        <v>511</v>
      </c>
    </row>
    <row r="82" spans="1:2" ht="29.25" thickBot="1" x14ac:dyDescent="0.3">
      <c r="A82" s="67" t="s">
        <v>329</v>
      </c>
      <c r="B82" s="124"/>
    </row>
    <row r="83" spans="1:2" ht="16.5" thickBot="1" x14ac:dyDescent="0.3">
      <c r="A83" s="62" t="s">
        <v>325</v>
      </c>
      <c r="B83" s="128" t="s">
        <v>511</v>
      </c>
    </row>
    <row r="84" spans="1:2" ht="16.5" thickBot="1" x14ac:dyDescent="0.3">
      <c r="A84" s="62" t="s">
        <v>326</v>
      </c>
      <c r="B84" s="128" t="s">
        <v>511</v>
      </c>
    </row>
    <row r="85" spans="1:2" ht="16.5" thickBot="1" x14ac:dyDescent="0.3">
      <c r="A85" s="62" t="s">
        <v>327</v>
      </c>
      <c r="B85" s="128" t="s">
        <v>511</v>
      </c>
    </row>
    <row r="86" spans="1:2" ht="16.5" thickBot="1" x14ac:dyDescent="0.3">
      <c r="A86" s="62" t="s">
        <v>328</v>
      </c>
      <c r="B86" s="128" t="s">
        <v>511</v>
      </c>
    </row>
    <row r="87" spans="1:2" ht="29.25" thickBot="1" x14ac:dyDescent="0.3">
      <c r="A87" s="67" t="s">
        <v>330</v>
      </c>
      <c r="B87" s="92"/>
    </row>
    <row r="88" spans="1:2" ht="16.5" thickBot="1" x14ac:dyDescent="0.3">
      <c r="A88" s="62" t="s">
        <v>535</v>
      </c>
      <c r="B88" s="241">
        <v>0.04</v>
      </c>
    </row>
    <row r="89" spans="1:2" ht="16.5" thickBot="1" x14ac:dyDescent="0.3">
      <c r="A89" s="62" t="s">
        <v>326</v>
      </c>
      <c r="B89" s="242">
        <v>4.5999999999999999E-3</v>
      </c>
    </row>
    <row r="90" spans="1:2" ht="16.5" thickBot="1" x14ac:dyDescent="0.3">
      <c r="A90" s="62" t="s">
        <v>327</v>
      </c>
      <c r="B90" s="241">
        <v>0.04</v>
      </c>
    </row>
    <row r="91" spans="1:2" ht="16.5" thickBot="1" x14ac:dyDescent="0.3">
      <c r="A91" s="62" t="s">
        <v>328</v>
      </c>
      <c r="B91" s="241">
        <v>0.04</v>
      </c>
    </row>
    <row r="92" spans="1:2" ht="29.25" thickBot="1" x14ac:dyDescent="0.3">
      <c r="A92" s="67" t="s">
        <v>330</v>
      </c>
      <c r="B92" s="92"/>
    </row>
    <row r="93" spans="1:2" ht="16.5" thickBot="1" x14ac:dyDescent="0.3">
      <c r="A93" s="62" t="s">
        <v>535</v>
      </c>
      <c r="B93" s="241">
        <v>0.05</v>
      </c>
    </row>
    <row r="94" spans="1:2" ht="16.5" thickBot="1" x14ac:dyDescent="0.3">
      <c r="A94" s="62" t="s">
        <v>326</v>
      </c>
      <c r="B94" s="243">
        <v>5.7999999999999996E-3</v>
      </c>
    </row>
    <row r="95" spans="1:2" ht="16.5" thickBot="1" x14ac:dyDescent="0.3">
      <c r="A95" s="62" t="s">
        <v>327</v>
      </c>
      <c r="B95" s="241">
        <v>0.05</v>
      </c>
    </row>
    <row r="96" spans="1:2" ht="16.5" thickBot="1" x14ac:dyDescent="0.3">
      <c r="A96" s="62" t="s">
        <v>328</v>
      </c>
      <c r="B96" s="241">
        <v>0.05</v>
      </c>
    </row>
    <row r="97" spans="1:2" ht="29.25" thickBot="1" x14ac:dyDescent="0.3">
      <c r="A97" s="61" t="s">
        <v>331</v>
      </c>
      <c r="B97" s="243">
        <v>0.73919999999999997</v>
      </c>
    </row>
    <row r="98" spans="1:2" ht="16.5" thickBot="1" x14ac:dyDescent="0.3">
      <c r="A98" s="63" t="s">
        <v>323</v>
      </c>
      <c r="B98" s="128" t="s">
        <v>511</v>
      </c>
    </row>
    <row r="99" spans="1:2" ht="16.5" thickBot="1" x14ac:dyDescent="0.3">
      <c r="A99" s="63" t="s">
        <v>332</v>
      </c>
      <c r="B99" s="242">
        <v>0.72899999999999998</v>
      </c>
    </row>
    <row r="100" spans="1:2" ht="16.5" thickBot="1" x14ac:dyDescent="0.3">
      <c r="A100" s="63" t="s">
        <v>333</v>
      </c>
      <c r="B100" s="128" t="s">
        <v>511</v>
      </c>
    </row>
    <row r="101" spans="1:2" ht="16.5" thickBot="1" x14ac:dyDescent="0.3">
      <c r="A101" s="63" t="s">
        <v>334</v>
      </c>
      <c r="B101" s="242">
        <v>0.01</v>
      </c>
    </row>
    <row r="102" spans="1:2" ht="16.5" thickBot="1" x14ac:dyDescent="0.3">
      <c r="A102" s="59" t="s">
        <v>335</v>
      </c>
      <c r="B102" s="242">
        <v>0.5</v>
      </c>
    </row>
    <row r="103" spans="1:2" ht="16.5" thickBot="1" x14ac:dyDescent="0.3">
      <c r="A103" s="59" t="s">
        <v>336</v>
      </c>
      <c r="B103" s="128">
        <v>4.29</v>
      </c>
    </row>
    <row r="104" spans="1:2" ht="16.5" thickBot="1" x14ac:dyDescent="0.3">
      <c r="A104" s="59" t="s">
        <v>337</v>
      </c>
      <c r="B104" s="242">
        <v>0</v>
      </c>
    </row>
    <row r="105" spans="1:2" ht="16.5" thickBot="1" x14ac:dyDescent="0.3">
      <c r="A105" s="60" t="s">
        <v>338</v>
      </c>
      <c r="B105" s="128">
        <v>4.29</v>
      </c>
    </row>
    <row r="106" spans="1:2" ht="16.5" thickBot="1" x14ac:dyDescent="0.3">
      <c r="A106" s="61" t="s">
        <v>339</v>
      </c>
      <c r="B106" s="61"/>
    </row>
    <row r="107" spans="1:2" ht="16.5" thickBot="1" x14ac:dyDescent="0.3">
      <c r="A107" s="64" t="s">
        <v>340</v>
      </c>
      <c r="B107" s="128" t="s">
        <v>511</v>
      </c>
    </row>
    <row r="108" spans="1:2" ht="16.5" thickBot="1" x14ac:dyDescent="0.3">
      <c r="A108" s="64" t="s">
        <v>341</v>
      </c>
      <c r="B108" s="128" t="s">
        <v>533</v>
      </c>
    </row>
    <row r="109" spans="1:2" ht="16.5" thickBot="1" x14ac:dyDescent="0.3">
      <c r="A109" s="64" t="s">
        <v>342</v>
      </c>
      <c r="B109" s="128" t="s">
        <v>511</v>
      </c>
    </row>
    <row r="110" spans="1:2" ht="16.5" thickBot="1" x14ac:dyDescent="0.3">
      <c r="A110" s="64" t="s">
        <v>343</v>
      </c>
      <c r="B110" s="128" t="s">
        <v>536</v>
      </c>
    </row>
    <row r="111" spans="1:2" ht="16.5" thickBot="1" x14ac:dyDescent="0.3">
      <c r="A111" s="65" t="s">
        <v>344</v>
      </c>
      <c r="B111" s="128" t="s">
        <v>511</v>
      </c>
    </row>
    <row r="112" spans="1:2" ht="30.75" thickBot="1" x14ac:dyDescent="0.3">
      <c r="A112" s="63" t="s">
        <v>345</v>
      </c>
      <c r="B112" s="128" t="s">
        <v>511</v>
      </c>
    </row>
    <row r="113" spans="1:2" ht="29.25" thickBot="1" x14ac:dyDescent="0.3">
      <c r="A113" s="59" t="s">
        <v>346</v>
      </c>
      <c r="B113" s="128" t="s">
        <v>511</v>
      </c>
    </row>
    <row r="114" spans="1:2" ht="16.5" thickBot="1" x14ac:dyDescent="0.3">
      <c r="A114" s="63" t="s">
        <v>323</v>
      </c>
      <c r="B114" s="128" t="s">
        <v>511</v>
      </c>
    </row>
    <row r="115" spans="1:2" ht="16.5" thickBot="1" x14ac:dyDescent="0.3">
      <c r="A115" s="63" t="s">
        <v>347</v>
      </c>
      <c r="B115" s="128" t="s">
        <v>511</v>
      </c>
    </row>
    <row r="116" spans="1:2" ht="16.5" thickBot="1" x14ac:dyDescent="0.3">
      <c r="A116" s="63" t="s">
        <v>348</v>
      </c>
      <c r="B116" s="128" t="s">
        <v>511</v>
      </c>
    </row>
    <row r="117" spans="1:2" ht="16.5" thickBot="1" x14ac:dyDescent="0.3">
      <c r="A117" s="68" t="s">
        <v>349</v>
      </c>
      <c r="B117" s="128" t="s">
        <v>511</v>
      </c>
    </row>
    <row r="118" spans="1:2" ht="16.5" thickBot="1" x14ac:dyDescent="0.3">
      <c r="A118" s="59" t="s">
        <v>350</v>
      </c>
      <c r="B118" s="128" t="s">
        <v>511</v>
      </c>
    </row>
    <row r="119" spans="1:2" ht="16.5" thickBot="1" x14ac:dyDescent="0.3">
      <c r="A119" s="64" t="s">
        <v>351</v>
      </c>
      <c r="B119" s="128" t="s">
        <v>511</v>
      </c>
    </row>
    <row r="120" spans="1:2" ht="16.5" thickBot="1" x14ac:dyDescent="0.3">
      <c r="A120" s="64" t="s">
        <v>352</v>
      </c>
      <c r="B120" s="128" t="s">
        <v>511</v>
      </c>
    </row>
    <row r="121" spans="1:2" ht="16.5" thickBot="1" x14ac:dyDescent="0.3">
      <c r="A121" s="64" t="s">
        <v>353</v>
      </c>
      <c r="B121" s="128" t="s">
        <v>511</v>
      </c>
    </row>
    <row r="122" spans="1:2" ht="29.25" thickBot="1" x14ac:dyDescent="0.3">
      <c r="A122" s="69" t="s">
        <v>354</v>
      </c>
      <c r="B122" s="93" t="s">
        <v>2</v>
      </c>
    </row>
    <row r="123" spans="1:2" ht="28.5" x14ac:dyDescent="0.25">
      <c r="A123" s="61" t="s">
        <v>355</v>
      </c>
      <c r="B123" s="364" t="s">
        <v>511</v>
      </c>
    </row>
    <row r="124" spans="1:2" x14ac:dyDescent="0.25">
      <c r="A124" s="64" t="s">
        <v>356</v>
      </c>
      <c r="B124" s="365"/>
    </row>
    <row r="125" spans="1:2" x14ac:dyDescent="0.25">
      <c r="A125" s="64" t="s">
        <v>357</v>
      </c>
      <c r="B125" s="365"/>
    </row>
    <row r="126" spans="1:2" x14ac:dyDescent="0.25">
      <c r="A126" s="64" t="s">
        <v>358</v>
      </c>
      <c r="B126" s="365"/>
    </row>
    <row r="127" spans="1:2" x14ac:dyDescent="0.25">
      <c r="A127" s="64" t="s">
        <v>359</v>
      </c>
      <c r="B127" s="365"/>
    </row>
    <row r="128" spans="1:2" ht="16.5" thickBot="1" x14ac:dyDescent="0.3">
      <c r="A128" s="70" t="s">
        <v>360</v>
      </c>
      <c r="B128" s="366"/>
    </row>
  </sheetData>
  <mergeCells count="10">
    <mergeCell ref="B123:B12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2022-05-04T05:54:21Z</cp:lastPrinted>
  <dcterms:created xsi:type="dcterms:W3CDTF">2015-08-16T15:31:05Z</dcterms:created>
  <dcterms:modified xsi:type="dcterms:W3CDTF">2024-03-29T11:43:02Z</dcterms:modified>
</cp:coreProperties>
</file>